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إجماليات أقسام" sheetId="2" r:id="rId1"/>
    <sheet name="total" sheetId="1" r:id="rId2"/>
  </sheets>
  <definedNames>
    <definedName name="_xlnm._FilterDatabase" localSheetId="1" hidden="1">total!$A$7:$Y$314</definedName>
    <definedName name="_xlnm._FilterDatabase" localSheetId="0" hidden="1">'إجماليات أقسام'!$A$6:$N$6</definedName>
    <definedName name="_xlnm.Print_Area" localSheetId="1">total!$A$1:$Y$317</definedName>
    <definedName name="_xlnm.Print_Area" localSheetId="0">'إجماليات أقسام'!$A$1:$O$25</definedName>
    <definedName name="_xlnm.Print_Titles" localSheetId="1">total!$1:$7</definedName>
    <definedName name="_xlnm.Print_Titles" localSheetId="0">'إجماليات أقسام'!$4:$6</definedName>
  </definedNames>
  <calcPr calcId="124519"/>
</workbook>
</file>

<file path=xl/calcChain.xml><?xml version="1.0" encoding="utf-8"?>
<calcChain xmlns="http://schemas.openxmlformats.org/spreadsheetml/2006/main">
  <c r="S191" i="1"/>
  <c r="S131" l="1"/>
  <c r="R131"/>
  <c r="Q131"/>
  <c r="P131"/>
  <c r="O131"/>
  <c r="T131"/>
  <c r="P137"/>
  <c r="Q137"/>
  <c r="R137"/>
  <c r="S137"/>
  <c r="T137"/>
  <c r="H315"/>
  <c r="I315"/>
  <c r="J315"/>
  <c r="K315"/>
  <c r="L315"/>
  <c r="M315"/>
  <c r="N315"/>
  <c r="U315"/>
  <c r="V315"/>
  <c r="G315"/>
  <c r="A315"/>
  <c r="W249"/>
  <c r="X249" s="1"/>
  <c r="S312" l="1"/>
  <c r="R312"/>
  <c r="Q312"/>
  <c r="P312"/>
  <c r="S311"/>
  <c r="R311"/>
  <c r="Q311"/>
  <c r="P311"/>
  <c r="T312"/>
  <c r="T311"/>
  <c r="O312"/>
  <c r="O311"/>
  <c r="O170"/>
  <c r="P170"/>
  <c r="Q170"/>
  <c r="R170"/>
  <c r="S170"/>
  <c r="T170"/>
  <c r="T91"/>
  <c r="S91"/>
  <c r="R91"/>
  <c r="Q91"/>
  <c r="P91"/>
  <c r="O91"/>
  <c r="W312" l="1"/>
  <c r="X312" s="1"/>
  <c r="W311"/>
  <c r="X311" s="1"/>
  <c r="W170"/>
  <c r="X170" s="1"/>
  <c r="W91"/>
  <c r="P168" l="1"/>
  <c r="T168"/>
  <c r="S168"/>
  <c r="R168"/>
  <c r="Q168"/>
  <c r="O168"/>
  <c r="T134"/>
  <c r="S134"/>
  <c r="R134"/>
  <c r="Q134"/>
  <c r="P134"/>
  <c r="O134"/>
  <c r="T314"/>
  <c r="S314"/>
  <c r="R314"/>
  <c r="Q314"/>
  <c r="P314"/>
  <c r="O314"/>
  <c r="T313"/>
  <c r="S313"/>
  <c r="R313"/>
  <c r="Q313"/>
  <c r="P313"/>
  <c r="O313"/>
  <c r="T184"/>
  <c r="S184"/>
  <c r="R184"/>
  <c r="Q184"/>
  <c r="P184"/>
  <c r="O184"/>
  <c r="T155"/>
  <c r="S155"/>
  <c r="R155"/>
  <c r="Q155"/>
  <c r="P155"/>
  <c r="O155"/>
  <c r="T151"/>
  <c r="S151"/>
  <c r="R151"/>
  <c r="Q151"/>
  <c r="P151"/>
  <c r="O151"/>
  <c r="T146"/>
  <c r="S146"/>
  <c r="R146"/>
  <c r="Q146"/>
  <c r="P146"/>
  <c r="O146"/>
  <c r="O147"/>
  <c r="P147"/>
  <c r="Q147"/>
  <c r="R147"/>
  <c r="S147"/>
  <c r="T147"/>
  <c r="O176"/>
  <c r="P176"/>
  <c r="Q176"/>
  <c r="R176"/>
  <c r="S176"/>
  <c r="T176"/>
  <c r="O175"/>
  <c r="P175"/>
  <c r="Q175"/>
  <c r="R175"/>
  <c r="S175"/>
  <c r="T175"/>
  <c r="T143"/>
  <c r="S143"/>
  <c r="R143"/>
  <c r="Q143"/>
  <c r="P143"/>
  <c r="O143"/>
  <c r="T132"/>
  <c r="S132"/>
  <c r="R132"/>
  <c r="Q132"/>
  <c r="P132"/>
  <c r="O132"/>
  <c r="W168" l="1"/>
  <c r="W134"/>
  <c r="W313"/>
  <c r="X313" s="1"/>
  <c r="W314"/>
  <c r="X314" s="1"/>
  <c r="W184"/>
  <c r="X184" s="1"/>
  <c r="W146"/>
  <c r="W155"/>
  <c r="W151"/>
  <c r="W147"/>
  <c r="W176"/>
  <c r="X176" s="1"/>
  <c r="W175"/>
  <c r="X175" s="1"/>
  <c r="W143"/>
  <c r="W132"/>
  <c r="X146" l="1"/>
  <c r="T139"/>
  <c r="S139"/>
  <c r="R139"/>
  <c r="Q139"/>
  <c r="P139"/>
  <c r="O139"/>
  <c r="O137"/>
  <c r="O103"/>
  <c r="P103"/>
  <c r="Q103"/>
  <c r="R103"/>
  <c r="S103"/>
  <c r="T103"/>
  <c r="P279"/>
  <c r="O279"/>
  <c r="S279"/>
  <c r="R279"/>
  <c r="Q279"/>
  <c r="W139" l="1"/>
  <c r="W137"/>
  <c r="W279"/>
  <c r="X279" s="1"/>
  <c r="W103"/>
  <c r="X103" s="1"/>
  <c r="W131"/>
  <c r="X131" s="1"/>
  <c r="P162" l="1"/>
  <c r="P160"/>
  <c r="P158"/>
  <c r="P142" l="1"/>
  <c r="T208" l="1"/>
  <c r="S208"/>
  <c r="R208"/>
  <c r="P208"/>
  <c r="O208"/>
  <c r="Q208"/>
  <c r="O207"/>
  <c r="T207"/>
  <c r="S207"/>
  <c r="R207"/>
  <c r="Q207"/>
  <c r="P207"/>
  <c r="P206"/>
  <c r="Q206"/>
  <c r="R206"/>
  <c r="S206"/>
  <c r="T206"/>
  <c r="O202"/>
  <c r="T202"/>
  <c r="S202"/>
  <c r="R202"/>
  <c r="Q202"/>
  <c r="P202"/>
  <c r="T195"/>
  <c r="S195"/>
  <c r="R195"/>
  <c r="Q195"/>
  <c r="P195"/>
  <c r="O195"/>
  <c r="T187"/>
  <c r="S187"/>
  <c r="R187"/>
  <c r="Q187"/>
  <c r="P187"/>
  <c r="O187"/>
  <c r="O15"/>
  <c r="T15"/>
  <c r="S15"/>
  <c r="R15"/>
  <c r="Q15"/>
  <c r="P15"/>
  <c r="O96"/>
  <c r="P96"/>
  <c r="Q96"/>
  <c r="R96"/>
  <c r="S96"/>
  <c r="T96"/>
  <c r="O93"/>
  <c r="P93"/>
  <c r="Q93"/>
  <c r="R93"/>
  <c r="S93"/>
  <c r="T93"/>
  <c r="O90"/>
  <c r="P90"/>
  <c r="Q90"/>
  <c r="R90"/>
  <c r="S90"/>
  <c r="T90"/>
  <c r="O89"/>
  <c r="P89"/>
  <c r="Q89"/>
  <c r="R89"/>
  <c r="S89"/>
  <c r="T89"/>
  <c r="P85"/>
  <c r="Q85"/>
  <c r="R85"/>
  <c r="S85"/>
  <c r="T85"/>
  <c r="O85"/>
  <c r="T122"/>
  <c r="S122"/>
  <c r="R122"/>
  <c r="Q122"/>
  <c r="P122"/>
  <c r="O122"/>
  <c r="W206" l="1"/>
  <c r="X206" s="1"/>
  <c r="W208"/>
  <c r="X208" s="1"/>
  <c r="W207"/>
  <c r="X207" s="1"/>
  <c r="W202"/>
  <c r="W195"/>
  <c r="W187"/>
  <c r="W15"/>
  <c r="W96"/>
  <c r="X96" s="1"/>
  <c r="W93"/>
  <c r="X93" s="1"/>
  <c r="W89"/>
  <c r="X89" s="1"/>
  <c r="W90"/>
  <c r="X90" s="1"/>
  <c r="W85"/>
  <c r="X85" s="1"/>
  <c r="W122"/>
  <c r="O256" l="1"/>
  <c r="P256"/>
  <c r="Q256"/>
  <c r="R256"/>
  <c r="S256"/>
  <c r="T256"/>
  <c r="O290"/>
  <c r="T290"/>
  <c r="S290"/>
  <c r="R290"/>
  <c r="Q290"/>
  <c r="P290"/>
  <c r="P289"/>
  <c r="T289"/>
  <c r="Q289"/>
  <c r="R289"/>
  <c r="S289"/>
  <c r="O289"/>
  <c r="P297"/>
  <c r="Q297"/>
  <c r="R297"/>
  <c r="S297"/>
  <c r="T297"/>
  <c r="O297"/>
  <c r="T277"/>
  <c r="S277"/>
  <c r="R277"/>
  <c r="Q277"/>
  <c r="P277"/>
  <c r="O277"/>
  <c r="W256" l="1"/>
  <c r="X256" s="1"/>
  <c r="W290"/>
  <c r="X290" s="1"/>
  <c r="W289"/>
  <c r="X289" s="1"/>
  <c r="W297"/>
  <c r="X297" s="1"/>
  <c r="W277"/>
  <c r="X277" s="1"/>
  <c r="N13" i="2" l="1"/>
  <c r="N8"/>
  <c r="N9"/>
  <c r="N10"/>
  <c r="N11"/>
  <c r="N12"/>
  <c r="N14"/>
  <c r="O130" i="1"/>
  <c r="T185"/>
  <c r="S185"/>
  <c r="R185"/>
  <c r="Q185"/>
  <c r="P185"/>
  <c r="O185"/>
  <c r="W185" l="1"/>
  <c r="X185" s="1"/>
  <c r="T130" l="1"/>
  <c r="S130"/>
  <c r="R130"/>
  <c r="Q130"/>
  <c r="P130"/>
  <c r="T172"/>
  <c r="S172"/>
  <c r="R172"/>
  <c r="Q172"/>
  <c r="P172"/>
  <c r="O172"/>
  <c r="W130" l="1"/>
  <c r="W172"/>
  <c r="X172" s="1"/>
  <c r="T255"/>
  <c r="S255"/>
  <c r="R255"/>
  <c r="Q255"/>
  <c r="P255"/>
  <c r="O255"/>
  <c r="T254"/>
  <c r="S254"/>
  <c r="R254"/>
  <c r="Q254"/>
  <c r="P254"/>
  <c r="O254"/>
  <c r="T253"/>
  <c r="S253"/>
  <c r="R253"/>
  <c r="Q253"/>
  <c r="P253"/>
  <c r="O253"/>
  <c r="T252"/>
  <c r="S252"/>
  <c r="R252"/>
  <c r="Q252"/>
  <c r="P252"/>
  <c r="T236"/>
  <c r="S236"/>
  <c r="R236"/>
  <c r="Q236"/>
  <c r="P236"/>
  <c r="O236"/>
  <c r="T110"/>
  <c r="S110"/>
  <c r="R110"/>
  <c r="Q110"/>
  <c r="P110"/>
  <c r="O110"/>
  <c r="T83"/>
  <c r="S83"/>
  <c r="R83"/>
  <c r="Q83"/>
  <c r="P83"/>
  <c r="O83"/>
  <c r="W236" l="1"/>
  <c r="X236" s="1"/>
  <c r="W253"/>
  <c r="X253" s="1"/>
  <c r="W254"/>
  <c r="X254" s="1"/>
  <c r="W255"/>
  <c r="X255" s="1"/>
  <c r="W252"/>
  <c r="X252" s="1"/>
  <c r="W110"/>
  <c r="X110" s="1"/>
  <c r="W83"/>
  <c r="X83" s="1"/>
  <c r="T163" l="1"/>
  <c r="S163"/>
  <c r="R163"/>
  <c r="Q163"/>
  <c r="P163"/>
  <c r="O163"/>
  <c r="T162"/>
  <c r="S162"/>
  <c r="R162"/>
  <c r="Q162"/>
  <c r="O162"/>
  <c r="T159"/>
  <c r="S159"/>
  <c r="R159"/>
  <c r="Q159"/>
  <c r="P159"/>
  <c r="O159"/>
  <c r="T158"/>
  <c r="S158"/>
  <c r="R158"/>
  <c r="Q158"/>
  <c r="O158"/>
  <c r="W159" l="1"/>
  <c r="W158"/>
  <c r="W163"/>
  <c r="W162"/>
  <c r="X158" l="1"/>
  <c r="X162"/>
  <c r="T135" l="1"/>
  <c r="T136"/>
  <c r="T138"/>
  <c r="T140"/>
  <c r="T141"/>
  <c r="T142"/>
  <c r="T144"/>
  <c r="T145"/>
  <c r="T148"/>
  <c r="T149"/>
  <c r="T150"/>
  <c r="T152"/>
  <c r="T153"/>
  <c r="T154"/>
  <c r="T156"/>
  <c r="T157"/>
  <c r="T160"/>
  <c r="T161"/>
  <c r="T164"/>
  <c r="T165"/>
  <c r="P135"/>
  <c r="P140"/>
  <c r="P141"/>
  <c r="P144"/>
  <c r="P145"/>
  <c r="P148"/>
  <c r="P149"/>
  <c r="P150"/>
  <c r="P152"/>
  <c r="P153"/>
  <c r="P156"/>
  <c r="P157"/>
  <c r="P161"/>
  <c r="S164"/>
  <c r="R164"/>
  <c r="Q164"/>
  <c r="S160"/>
  <c r="R160"/>
  <c r="Q160"/>
  <c r="S156"/>
  <c r="R156"/>
  <c r="Q156"/>
  <c r="S154"/>
  <c r="R154"/>
  <c r="Q154"/>
  <c r="S152"/>
  <c r="R152"/>
  <c r="Q152"/>
  <c r="S150"/>
  <c r="R150"/>
  <c r="Q150"/>
  <c r="S148"/>
  <c r="R148"/>
  <c r="Q148"/>
  <c r="S144"/>
  <c r="R144"/>
  <c r="Q144"/>
  <c r="S142"/>
  <c r="R142"/>
  <c r="Q142"/>
  <c r="S140"/>
  <c r="R140"/>
  <c r="Q140"/>
  <c r="S138"/>
  <c r="R138"/>
  <c r="Q138"/>
  <c r="S136"/>
  <c r="R136"/>
  <c r="O14"/>
  <c r="T14"/>
  <c r="S14"/>
  <c r="R14"/>
  <c r="Q14"/>
  <c r="P14"/>
  <c r="W14" l="1"/>
  <c r="X14" s="1"/>
  <c r="T222" l="1"/>
  <c r="S222"/>
  <c r="R222"/>
  <c r="Q222"/>
  <c r="P222"/>
  <c r="O222"/>
  <c r="T223"/>
  <c r="S223"/>
  <c r="R223"/>
  <c r="Q223"/>
  <c r="P223"/>
  <c r="O223"/>
  <c r="T213"/>
  <c r="S213"/>
  <c r="R213"/>
  <c r="Q213"/>
  <c r="P213"/>
  <c r="O213"/>
  <c r="W223" l="1"/>
  <c r="X223" s="1"/>
  <c r="W222"/>
  <c r="X222" s="1"/>
  <c r="W213"/>
  <c r="T191" l="1"/>
  <c r="R191"/>
  <c r="Q191"/>
  <c r="P191"/>
  <c r="O191"/>
  <c r="W191" l="1"/>
  <c r="T286" l="1"/>
  <c r="S286"/>
  <c r="R286"/>
  <c r="Q286"/>
  <c r="P286"/>
  <c r="O286"/>
  <c r="T268"/>
  <c r="S268"/>
  <c r="R268"/>
  <c r="Q268"/>
  <c r="P268"/>
  <c r="O268"/>
  <c r="W286" l="1"/>
  <c r="X286" s="1"/>
  <c r="W268"/>
  <c r="X268" s="1"/>
  <c r="T302"/>
  <c r="S302"/>
  <c r="R302"/>
  <c r="Q302"/>
  <c r="P302"/>
  <c r="O302"/>
  <c r="P125"/>
  <c r="T126"/>
  <c r="S126"/>
  <c r="R126"/>
  <c r="Q126"/>
  <c r="P126"/>
  <c r="O126"/>
  <c r="T125"/>
  <c r="S125"/>
  <c r="R125"/>
  <c r="Q125"/>
  <c r="O125"/>
  <c r="T124"/>
  <c r="S124"/>
  <c r="R124"/>
  <c r="Q124"/>
  <c r="P124"/>
  <c r="O124"/>
  <c r="W302" l="1"/>
  <c r="X302" s="1"/>
  <c r="W125"/>
  <c r="W126"/>
  <c r="W124"/>
  <c r="X125" l="1"/>
  <c r="T118" l="1"/>
  <c r="S118"/>
  <c r="R118"/>
  <c r="Q118"/>
  <c r="P118"/>
  <c r="O118"/>
  <c r="W118" l="1"/>
  <c r="T116" l="1"/>
  <c r="S116"/>
  <c r="R116"/>
  <c r="Q116"/>
  <c r="P116"/>
  <c r="O116"/>
  <c r="T114"/>
  <c r="S114"/>
  <c r="R114"/>
  <c r="Q114"/>
  <c r="P114"/>
  <c r="O114"/>
  <c r="T70"/>
  <c r="S70"/>
  <c r="R70"/>
  <c r="Q70"/>
  <c r="P70"/>
  <c r="O70"/>
  <c r="W116" l="1"/>
  <c r="W114"/>
  <c r="W70"/>
  <c r="X70" s="1"/>
  <c r="P258"/>
  <c r="P259"/>
  <c r="P260"/>
  <c r="P261"/>
  <c r="P262"/>
  <c r="P263"/>
  <c r="P264"/>
  <c r="P265"/>
  <c r="P266"/>
  <c r="P267"/>
  <c r="P269"/>
  <c r="P270"/>
  <c r="P271"/>
  <c r="P272"/>
  <c r="P273"/>
  <c r="P274"/>
  <c r="P275"/>
  <c r="P276"/>
  <c r="P278"/>
  <c r="P280"/>
  <c r="P281"/>
  <c r="P282"/>
  <c r="P283"/>
  <c r="P284"/>
  <c r="P285"/>
  <c r="P287"/>
  <c r="P288"/>
  <c r="P291"/>
  <c r="P309"/>
  <c r="P292"/>
  <c r="P293"/>
  <c r="P294"/>
  <c r="P295"/>
  <c r="P296"/>
  <c r="P298"/>
  <c r="P299"/>
  <c r="P300"/>
  <c r="P301"/>
  <c r="P303"/>
  <c r="P304"/>
  <c r="P305"/>
  <c r="P306"/>
  <c r="P307"/>
  <c r="P308"/>
  <c r="P310"/>
  <c r="P257"/>
  <c r="P127"/>
  <c r="P128"/>
  <c r="P129"/>
  <c r="P133"/>
  <c r="P165"/>
  <c r="P166"/>
  <c r="P167"/>
  <c r="P169"/>
  <c r="P171"/>
  <c r="P173"/>
  <c r="P174"/>
  <c r="P177"/>
  <c r="P178"/>
  <c r="P179"/>
  <c r="P180"/>
  <c r="P181"/>
  <c r="P182"/>
  <c r="P183"/>
  <c r="P123"/>
  <c r="P121"/>
  <c r="P186"/>
  <c r="P188"/>
  <c r="P189"/>
  <c r="P190"/>
  <c r="P192"/>
  <c r="P120"/>
  <c r="S120"/>
  <c r="T9"/>
  <c r="T10"/>
  <c r="T11"/>
  <c r="T12"/>
  <c r="T13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1"/>
  <c r="T72"/>
  <c r="T73"/>
  <c r="T74"/>
  <c r="T75"/>
  <c r="T76"/>
  <c r="T77"/>
  <c r="T78"/>
  <c r="T79"/>
  <c r="T80"/>
  <c r="T81"/>
  <c r="T82"/>
  <c r="T84"/>
  <c r="T86"/>
  <c r="T87"/>
  <c r="T88"/>
  <c r="T92"/>
  <c r="T94"/>
  <c r="T95"/>
  <c r="T97"/>
  <c r="T98"/>
  <c r="T99"/>
  <c r="T100"/>
  <c r="T101"/>
  <c r="T102"/>
  <c r="T104"/>
  <c r="T105"/>
  <c r="T106"/>
  <c r="T107"/>
  <c r="T108"/>
  <c r="T109"/>
  <c r="T111"/>
  <c r="T112"/>
  <c r="T113"/>
  <c r="T115"/>
  <c r="T117"/>
  <c r="T119"/>
  <c r="T120"/>
  <c r="T121"/>
  <c r="T123"/>
  <c r="T127"/>
  <c r="T128"/>
  <c r="T129"/>
  <c r="T133"/>
  <c r="T166"/>
  <c r="T167"/>
  <c r="T169"/>
  <c r="T171"/>
  <c r="T173"/>
  <c r="T174"/>
  <c r="T177"/>
  <c r="T178"/>
  <c r="T179"/>
  <c r="T180"/>
  <c r="T181"/>
  <c r="T182"/>
  <c r="T183"/>
  <c r="T186"/>
  <c r="T188"/>
  <c r="T189"/>
  <c r="T190"/>
  <c r="T192"/>
  <c r="T193"/>
  <c r="T194"/>
  <c r="T196"/>
  <c r="T197"/>
  <c r="T198"/>
  <c r="T199"/>
  <c r="T200"/>
  <c r="T201"/>
  <c r="T203"/>
  <c r="T204"/>
  <c r="T205"/>
  <c r="T209"/>
  <c r="T210"/>
  <c r="T211"/>
  <c r="T212"/>
  <c r="T214"/>
  <c r="T215"/>
  <c r="T216"/>
  <c r="T217"/>
  <c r="T218"/>
  <c r="T219"/>
  <c r="T220"/>
  <c r="T221"/>
  <c r="T224"/>
  <c r="T225"/>
  <c r="T226"/>
  <c r="T227"/>
  <c r="T228"/>
  <c r="T229"/>
  <c r="T230"/>
  <c r="T231"/>
  <c r="T232"/>
  <c r="T233"/>
  <c r="T234"/>
  <c r="T235"/>
  <c r="T237"/>
  <c r="T238"/>
  <c r="T239"/>
  <c r="T240"/>
  <c r="T241"/>
  <c r="T242"/>
  <c r="T243"/>
  <c r="T244"/>
  <c r="T245"/>
  <c r="T246"/>
  <c r="T247"/>
  <c r="T248"/>
  <c r="T249"/>
  <c r="T250"/>
  <c r="T251"/>
  <c r="T257"/>
  <c r="T258"/>
  <c r="T259"/>
  <c r="T260"/>
  <c r="T261"/>
  <c r="T262"/>
  <c r="T263"/>
  <c r="T264"/>
  <c r="T265"/>
  <c r="T266"/>
  <c r="T267"/>
  <c r="T269"/>
  <c r="T270"/>
  <c r="T271"/>
  <c r="T272"/>
  <c r="T273"/>
  <c r="T274"/>
  <c r="T275"/>
  <c r="T276"/>
  <c r="T278"/>
  <c r="T280"/>
  <c r="T281"/>
  <c r="T282"/>
  <c r="T283"/>
  <c r="T284"/>
  <c r="T285"/>
  <c r="T287"/>
  <c r="T288"/>
  <c r="T291"/>
  <c r="T309"/>
  <c r="T292"/>
  <c r="T293"/>
  <c r="T294"/>
  <c r="T295"/>
  <c r="T296"/>
  <c r="T298"/>
  <c r="T299"/>
  <c r="T300"/>
  <c r="T301"/>
  <c r="T303"/>
  <c r="T304"/>
  <c r="T305"/>
  <c r="T306"/>
  <c r="T307"/>
  <c r="T308"/>
  <c r="T310"/>
  <c r="T8"/>
  <c r="P119"/>
  <c r="P117"/>
  <c r="P115"/>
  <c r="P113"/>
  <c r="P112"/>
  <c r="P111"/>
  <c r="P109"/>
  <c r="P108"/>
  <c r="P107"/>
  <c r="P106"/>
  <c r="P105"/>
  <c r="P104"/>
  <c r="P102"/>
  <c r="P101"/>
  <c r="P100"/>
  <c r="P99"/>
  <c r="P98"/>
  <c r="P97"/>
  <c r="P95"/>
  <c r="P94"/>
  <c r="P92"/>
  <c r="P88"/>
  <c r="P87"/>
  <c r="P86"/>
  <c r="P84"/>
  <c r="P82"/>
  <c r="P81"/>
  <c r="P80"/>
  <c r="P79"/>
  <c r="P77"/>
  <c r="P76"/>
  <c r="P75"/>
  <c r="P74"/>
  <c r="P73"/>
  <c r="P72"/>
  <c r="P71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3"/>
  <c r="P12"/>
  <c r="P11"/>
  <c r="P10"/>
  <c r="P9"/>
  <c r="P8"/>
  <c r="G15" i="2"/>
  <c r="H15"/>
  <c r="I15"/>
  <c r="J15"/>
  <c r="K15"/>
  <c r="L15"/>
  <c r="M15"/>
  <c r="N7"/>
  <c r="S129" i="1"/>
  <c r="R129"/>
  <c r="Q129"/>
  <c r="O129"/>
  <c r="S133"/>
  <c r="R133"/>
  <c r="Q133"/>
  <c r="O133"/>
  <c r="S189"/>
  <c r="R189"/>
  <c r="Q189"/>
  <c r="O189"/>
  <c r="S188"/>
  <c r="R188"/>
  <c r="Q188"/>
  <c r="O188"/>
  <c r="S245"/>
  <c r="R245"/>
  <c r="Q245"/>
  <c r="P245"/>
  <c r="O245"/>
  <c r="S244"/>
  <c r="R244"/>
  <c r="Q244"/>
  <c r="P244"/>
  <c r="O244"/>
  <c r="S243"/>
  <c r="R243"/>
  <c r="Q243"/>
  <c r="P243"/>
  <c r="O243"/>
  <c r="S242"/>
  <c r="R242"/>
  <c r="Q242"/>
  <c r="P242"/>
  <c r="O242"/>
  <c r="S241"/>
  <c r="R241"/>
  <c r="Q241"/>
  <c r="P241"/>
  <c r="S263"/>
  <c r="R263"/>
  <c r="Q263"/>
  <c r="O263"/>
  <c r="S264"/>
  <c r="R264"/>
  <c r="Q264"/>
  <c r="O264"/>
  <c r="S9"/>
  <c r="R9"/>
  <c r="Q9"/>
  <c r="O9"/>
  <c r="S10"/>
  <c r="R10"/>
  <c r="Q10"/>
  <c r="O10"/>
  <c r="S11"/>
  <c r="R11"/>
  <c r="Q11"/>
  <c r="O11"/>
  <c r="S225"/>
  <c r="R225"/>
  <c r="Q225"/>
  <c r="P225"/>
  <c r="T315" l="1"/>
  <c r="W133"/>
  <c r="X133" s="1"/>
  <c r="W129"/>
  <c r="X129" s="1"/>
  <c r="W189"/>
  <c r="X189" s="1"/>
  <c r="W188"/>
  <c r="X188" s="1"/>
  <c r="W242"/>
  <c r="X242" s="1"/>
  <c r="W243"/>
  <c r="X243" s="1"/>
  <c r="W244"/>
  <c r="X244" s="1"/>
  <c r="W245"/>
  <c r="X245" s="1"/>
  <c r="W241"/>
  <c r="X241" s="1"/>
  <c r="W264"/>
  <c r="X264" s="1"/>
  <c r="W263"/>
  <c r="X263" s="1"/>
  <c r="W10"/>
  <c r="X10" s="1"/>
  <c r="W9"/>
  <c r="X9" s="1"/>
  <c r="W11"/>
  <c r="X11" s="1"/>
  <c r="W225"/>
  <c r="X225" s="1"/>
  <c r="R120"/>
  <c r="Q120"/>
  <c r="O120"/>
  <c r="W120" l="1"/>
  <c r="S128" l="1"/>
  <c r="R128"/>
  <c r="Q128"/>
  <c r="O128"/>
  <c r="S127"/>
  <c r="R127"/>
  <c r="Q127"/>
  <c r="O127"/>
  <c r="W127" l="1"/>
  <c r="W128"/>
  <c r="X127" l="1"/>
  <c r="Q165" l="1"/>
  <c r="R165"/>
  <c r="S165"/>
  <c r="Q166"/>
  <c r="R166"/>
  <c r="S166"/>
  <c r="Q167"/>
  <c r="R167"/>
  <c r="S167"/>
  <c r="Q169"/>
  <c r="R169"/>
  <c r="S169"/>
  <c r="Q171"/>
  <c r="R171"/>
  <c r="S171"/>
  <c r="Q173"/>
  <c r="R173"/>
  <c r="S173"/>
  <c r="Q174"/>
  <c r="R174"/>
  <c r="S174"/>
  <c r="Q177"/>
  <c r="R177"/>
  <c r="S177"/>
  <c r="Q178"/>
  <c r="R178"/>
  <c r="S178"/>
  <c r="Q179"/>
  <c r="R179"/>
  <c r="S179"/>
  <c r="Q180"/>
  <c r="R180"/>
  <c r="S180"/>
  <c r="Q181"/>
  <c r="R181"/>
  <c r="S181"/>
  <c r="Q182"/>
  <c r="R182"/>
  <c r="S182"/>
  <c r="Q183"/>
  <c r="R183"/>
  <c r="S183"/>
  <c r="S161"/>
  <c r="R161"/>
  <c r="Q161"/>
  <c r="S157"/>
  <c r="R157"/>
  <c r="Q157"/>
  <c r="S153"/>
  <c r="R153"/>
  <c r="Q153"/>
  <c r="S149"/>
  <c r="R149"/>
  <c r="Q149"/>
  <c r="S145"/>
  <c r="R145"/>
  <c r="Q145"/>
  <c r="S141"/>
  <c r="R141"/>
  <c r="Q141"/>
  <c r="Q136"/>
  <c r="Q135"/>
  <c r="S135"/>
  <c r="R135"/>
  <c r="O182"/>
  <c r="O181"/>
  <c r="O180"/>
  <c r="O177"/>
  <c r="O174"/>
  <c r="O173"/>
  <c r="O171"/>
  <c r="O169"/>
  <c r="O153"/>
  <c r="O152"/>
  <c r="O150"/>
  <c r="O157"/>
  <c r="O156"/>
  <c r="O154"/>
  <c r="S86"/>
  <c r="R86"/>
  <c r="Q86"/>
  <c r="O86"/>
  <c r="W154" l="1"/>
  <c r="X154" s="1"/>
  <c r="W156"/>
  <c r="W157"/>
  <c r="W150"/>
  <c r="X150" s="1"/>
  <c r="W152"/>
  <c r="W153"/>
  <c r="W169"/>
  <c r="X168" s="1"/>
  <c r="W171"/>
  <c r="X171" s="1"/>
  <c r="W173"/>
  <c r="X173" s="1"/>
  <c r="W174"/>
  <c r="X174" s="1"/>
  <c r="W177"/>
  <c r="X177" s="1"/>
  <c r="W180"/>
  <c r="X180" s="1"/>
  <c r="W181"/>
  <c r="X181" s="1"/>
  <c r="W182"/>
  <c r="X182" s="1"/>
  <c r="W86"/>
  <c r="X86" s="1"/>
  <c r="X152" l="1"/>
  <c r="X156"/>
  <c r="S56" l="1"/>
  <c r="R56"/>
  <c r="Q56"/>
  <c r="O56"/>
  <c r="S55"/>
  <c r="R55"/>
  <c r="Q55"/>
  <c r="O55"/>
  <c r="S78"/>
  <c r="R78"/>
  <c r="Q78"/>
  <c r="O78"/>
  <c r="S47"/>
  <c r="R47"/>
  <c r="Q47"/>
  <c r="O47"/>
  <c r="S46"/>
  <c r="R46"/>
  <c r="Q46"/>
  <c r="O46"/>
  <c r="S45"/>
  <c r="R45"/>
  <c r="Q45"/>
  <c r="O45"/>
  <c r="S44"/>
  <c r="R44"/>
  <c r="Q44"/>
  <c r="O44"/>
  <c r="S43"/>
  <c r="R43"/>
  <c r="Q43"/>
  <c r="O43"/>
  <c r="O51"/>
  <c r="Q51"/>
  <c r="R51"/>
  <c r="S51"/>
  <c r="O18"/>
  <c r="S219"/>
  <c r="R219"/>
  <c r="Q219"/>
  <c r="P219"/>
  <c r="O219"/>
  <c r="S217"/>
  <c r="R217"/>
  <c r="Q217"/>
  <c r="P217"/>
  <c r="O217"/>
  <c r="S215"/>
  <c r="R215"/>
  <c r="Q215"/>
  <c r="P215"/>
  <c r="O215"/>
  <c r="S211"/>
  <c r="R211"/>
  <c r="Q211"/>
  <c r="P211"/>
  <c r="O211"/>
  <c r="S203"/>
  <c r="S199"/>
  <c r="R203"/>
  <c r="P203"/>
  <c r="S210"/>
  <c r="R210"/>
  <c r="Q210"/>
  <c r="P210"/>
  <c r="O210"/>
  <c r="S209"/>
  <c r="R209"/>
  <c r="Q209"/>
  <c r="P209"/>
  <c r="O209"/>
  <c r="O206"/>
  <c r="S205"/>
  <c r="R205"/>
  <c r="Q205"/>
  <c r="P205"/>
  <c r="O205"/>
  <c r="S204"/>
  <c r="R204"/>
  <c r="Q204"/>
  <c r="P204"/>
  <c r="O204"/>
  <c r="S218"/>
  <c r="R218"/>
  <c r="Q218"/>
  <c r="P218"/>
  <c r="O218"/>
  <c r="S216"/>
  <c r="R216"/>
  <c r="Q216"/>
  <c r="P216"/>
  <c r="O216"/>
  <c r="S214"/>
  <c r="R214"/>
  <c r="Q214"/>
  <c r="P214"/>
  <c r="O214"/>
  <c r="S212"/>
  <c r="R212"/>
  <c r="Q212"/>
  <c r="P212"/>
  <c r="O212"/>
  <c r="S221"/>
  <c r="R221"/>
  <c r="Q221"/>
  <c r="P221"/>
  <c r="O221"/>
  <c r="S220"/>
  <c r="R220"/>
  <c r="Q220"/>
  <c r="P220"/>
  <c r="O220"/>
  <c r="R199"/>
  <c r="P199"/>
  <c r="S198"/>
  <c r="R198"/>
  <c r="P198"/>
  <c r="S196"/>
  <c r="S193"/>
  <c r="R196"/>
  <c r="P196"/>
  <c r="R193"/>
  <c r="S117"/>
  <c r="R117"/>
  <c r="Q117"/>
  <c r="O117"/>
  <c r="P193"/>
  <c r="S190"/>
  <c r="R190"/>
  <c r="Q190"/>
  <c r="O190"/>
  <c r="W43" l="1"/>
  <c r="X43" s="1"/>
  <c r="W44"/>
  <c r="X44" s="1"/>
  <c r="W45"/>
  <c r="X45" s="1"/>
  <c r="W46"/>
  <c r="X46" s="1"/>
  <c r="W47"/>
  <c r="X47" s="1"/>
  <c r="W78"/>
  <c r="X78" s="1"/>
  <c r="W55"/>
  <c r="X55" s="1"/>
  <c r="W56"/>
  <c r="X56" s="1"/>
  <c r="W51"/>
  <c r="X51" s="1"/>
  <c r="W219"/>
  <c r="W217"/>
  <c r="W215"/>
  <c r="W211"/>
  <c r="W221"/>
  <c r="X221" s="1"/>
  <c r="W212"/>
  <c r="X212" s="1"/>
  <c r="W214"/>
  <c r="W216"/>
  <c r="X216" s="1"/>
  <c r="W218"/>
  <c r="W204"/>
  <c r="X204" s="1"/>
  <c r="W205"/>
  <c r="X205" s="1"/>
  <c r="W209"/>
  <c r="X209" s="1"/>
  <c r="W210"/>
  <c r="W220"/>
  <c r="X220" s="1"/>
  <c r="W117"/>
  <c r="X117" s="1"/>
  <c r="W190"/>
  <c r="X190" s="1"/>
  <c r="X214" l="1"/>
  <c r="X210"/>
  <c r="X218"/>
  <c r="S192"/>
  <c r="R192"/>
  <c r="Q192"/>
  <c r="O192"/>
  <c r="S309"/>
  <c r="R309"/>
  <c r="Q309"/>
  <c r="O309"/>
  <c r="W192" l="1"/>
  <c r="W309"/>
  <c r="X309" s="1"/>
  <c r="S308"/>
  <c r="R308"/>
  <c r="Q308"/>
  <c r="O308"/>
  <c r="S307"/>
  <c r="R307"/>
  <c r="Q307"/>
  <c r="O307"/>
  <c r="S306"/>
  <c r="R306"/>
  <c r="Q306"/>
  <c r="O306"/>
  <c r="S310"/>
  <c r="R310"/>
  <c r="Q310"/>
  <c r="O310"/>
  <c r="S300"/>
  <c r="R300"/>
  <c r="Q300"/>
  <c r="O300"/>
  <c r="S299"/>
  <c r="R299"/>
  <c r="Q299"/>
  <c r="O299"/>
  <c r="S298"/>
  <c r="R298"/>
  <c r="Q298"/>
  <c r="O298"/>
  <c r="S296"/>
  <c r="R296"/>
  <c r="Q296"/>
  <c r="O296"/>
  <c r="S305"/>
  <c r="R305"/>
  <c r="Q305"/>
  <c r="O305"/>
  <c r="S304"/>
  <c r="R304"/>
  <c r="Q304"/>
  <c r="O304"/>
  <c r="S301"/>
  <c r="R301"/>
  <c r="Q301"/>
  <c r="O301"/>
  <c r="S295"/>
  <c r="R295"/>
  <c r="Q295"/>
  <c r="O295"/>
  <c r="S294"/>
  <c r="R294"/>
  <c r="Q294"/>
  <c r="O294"/>
  <c r="S293"/>
  <c r="R293"/>
  <c r="Q293"/>
  <c r="O293"/>
  <c r="S292"/>
  <c r="R292"/>
  <c r="Q292"/>
  <c r="O292"/>
  <c r="S287"/>
  <c r="R287"/>
  <c r="Q287"/>
  <c r="O287"/>
  <c r="S281"/>
  <c r="R281"/>
  <c r="Q281"/>
  <c r="O281"/>
  <c r="S280"/>
  <c r="R280"/>
  <c r="Q280"/>
  <c r="O280"/>
  <c r="S278"/>
  <c r="R278"/>
  <c r="Q278"/>
  <c r="O278"/>
  <c r="S276"/>
  <c r="R276"/>
  <c r="Q276"/>
  <c r="O276"/>
  <c r="S270"/>
  <c r="R270"/>
  <c r="Q270"/>
  <c r="O270"/>
  <c r="S262"/>
  <c r="R262"/>
  <c r="Q262"/>
  <c r="O262"/>
  <c r="W310" l="1"/>
  <c r="X310" s="1"/>
  <c r="W306"/>
  <c r="X306" s="1"/>
  <c r="W307"/>
  <c r="X307" s="1"/>
  <c r="W308"/>
  <c r="X308" s="1"/>
  <c r="W293"/>
  <c r="X293" s="1"/>
  <c r="W301"/>
  <c r="X301" s="1"/>
  <c r="W304"/>
  <c r="X304" s="1"/>
  <c r="W305"/>
  <c r="X305" s="1"/>
  <c r="W296"/>
  <c r="X296" s="1"/>
  <c r="W298"/>
  <c r="X298" s="1"/>
  <c r="W299"/>
  <c r="X299" s="1"/>
  <c r="W300"/>
  <c r="X300" s="1"/>
  <c r="W292"/>
  <c r="X292" s="1"/>
  <c r="W294"/>
  <c r="X294" s="1"/>
  <c r="W295"/>
  <c r="X295" s="1"/>
  <c r="W287"/>
  <c r="X287" s="1"/>
  <c r="W281"/>
  <c r="X281" s="1"/>
  <c r="W280"/>
  <c r="X280" s="1"/>
  <c r="W278"/>
  <c r="X278" s="1"/>
  <c r="W276"/>
  <c r="X276" s="1"/>
  <c r="W270"/>
  <c r="X270" s="1"/>
  <c r="W262"/>
  <c r="X262" l="1"/>
  <c r="O58"/>
  <c r="S79"/>
  <c r="R79"/>
  <c r="Q79"/>
  <c r="O79"/>
  <c r="S77"/>
  <c r="R77"/>
  <c r="Q77"/>
  <c r="O77"/>
  <c r="S76"/>
  <c r="R76"/>
  <c r="Q76"/>
  <c r="O76"/>
  <c r="S81"/>
  <c r="R81"/>
  <c r="Q81"/>
  <c r="O81"/>
  <c r="S80"/>
  <c r="R80"/>
  <c r="Q80"/>
  <c r="O80"/>
  <c r="S75"/>
  <c r="R75"/>
  <c r="Q75"/>
  <c r="O75"/>
  <c r="S74"/>
  <c r="R74"/>
  <c r="Q74"/>
  <c r="O74"/>
  <c r="W81" l="1"/>
  <c r="X81" s="1"/>
  <c r="W80"/>
  <c r="X80" s="1"/>
  <c r="W79"/>
  <c r="X79" s="1"/>
  <c r="W77"/>
  <c r="X77" s="1"/>
  <c r="W76"/>
  <c r="X76" s="1"/>
  <c r="W75"/>
  <c r="X75" s="1"/>
  <c r="W74"/>
  <c r="X74" s="1"/>
  <c r="S58"/>
  <c r="R58"/>
  <c r="Q58"/>
  <c r="W58" l="1"/>
  <c r="X58" s="1"/>
  <c r="P194"/>
  <c r="P197"/>
  <c r="P200"/>
  <c r="P201"/>
  <c r="P224"/>
  <c r="P226"/>
  <c r="P227"/>
  <c r="P228"/>
  <c r="P229"/>
  <c r="P230"/>
  <c r="P231"/>
  <c r="P232"/>
  <c r="P233"/>
  <c r="P234"/>
  <c r="P235"/>
  <c r="P237"/>
  <c r="P238"/>
  <c r="P239"/>
  <c r="P240"/>
  <c r="P246"/>
  <c r="P247"/>
  <c r="P248"/>
  <c r="P249"/>
  <c r="P250"/>
  <c r="P251"/>
  <c r="P315" l="1"/>
  <c r="Q8"/>
  <c r="O12"/>
  <c r="O13"/>
  <c r="O16"/>
  <c r="O17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8"/>
  <c r="O49"/>
  <c r="O50"/>
  <c r="O52"/>
  <c r="O53"/>
  <c r="O54"/>
  <c r="O57"/>
  <c r="O59"/>
  <c r="O60"/>
  <c r="O61"/>
  <c r="O62"/>
  <c r="O73"/>
  <c r="O63"/>
  <c r="O64"/>
  <c r="O65"/>
  <c r="O66"/>
  <c r="O67"/>
  <c r="O68"/>
  <c r="O69"/>
  <c r="O71"/>
  <c r="O72"/>
  <c r="O82"/>
  <c r="O84"/>
  <c r="O87"/>
  <c r="O88"/>
  <c r="O92"/>
  <c r="O94"/>
  <c r="O95"/>
  <c r="O97"/>
  <c r="O98"/>
  <c r="O99"/>
  <c r="O100"/>
  <c r="O101"/>
  <c r="O102"/>
  <c r="O104"/>
  <c r="O105"/>
  <c r="O106"/>
  <c r="O107"/>
  <c r="O108"/>
  <c r="O109"/>
  <c r="O111"/>
  <c r="O112"/>
  <c r="O113"/>
  <c r="O115"/>
  <c r="O119"/>
  <c r="O121"/>
  <c r="O123"/>
  <c r="O135"/>
  <c r="O136"/>
  <c r="O138"/>
  <c r="O140"/>
  <c r="O141"/>
  <c r="O142"/>
  <c r="O144"/>
  <c r="O145"/>
  <c r="O148"/>
  <c r="O149"/>
  <c r="O160"/>
  <c r="O161"/>
  <c r="O164"/>
  <c r="O165"/>
  <c r="O166"/>
  <c r="O167"/>
  <c r="O178"/>
  <c r="O179"/>
  <c r="O183"/>
  <c r="O186"/>
  <c r="O193"/>
  <c r="O194"/>
  <c r="O196"/>
  <c r="O197"/>
  <c r="O198"/>
  <c r="O199"/>
  <c r="O200"/>
  <c r="O201"/>
  <c r="O203"/>
  <c r="O224"/>
  <c r="O226"/>
  <c r="O227"/>
  <c r="O228"/>
  <c r="O229"/>
  <c r="O230"/>
  <c r="O232"/>
  <c r="O233"/>
  <c r="O234"/>
  <c r="O235"/>
  <c r="O237"/>
  <c r="O239"/>
  <c r="O240"/>
  <c r="O247"/>
  <c r="O248"/>
  <c r="O249"/>
  <c r="O250"/>
  <c r="O251"/>
  <c r="O257"/>
  <c r="O258"/>
  <c r="O259"/>
  <c r="O260"/>
  <c r="O261"/>
  <c r="O265"/>
  <c r="O303"/>
  <c r="O266"/>
  <c r="O267"/>
  <c r="O269"/>
  <c r="O271"/>
  <c r="O272"/>
  <c r="O273"/>
  <c r="O274"/>
  <c r="O275"/>
  <c r="O282"/>
  <c r="O284"/>
  <c r="O283"/>
  <c r="O285"/>
  <c r="O288"/>
  <c r="O291"/>
  <c r="O8"/>
  <c r="Q12"/>
  <c r="Q13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8"/>
  <c r="Q49"/>
  <c r="Q50"/>
  <c r="Q52"/>
  <c r="Q53"/>
  <c r="Q54"/>
  <c r="Q57"/>
  <c r="Q59"/>
  <c r="Q60"/>
  <c r="Q61"/>
  <c r="Q62"/>
  <c r="Q73"/>
  <c r="Q63"/>
  <c r="Q64"/>
  <c r="Q65"/>
  <c r="Q66"/>
  <c r="Q67"/>
  <c r="Q68"/>
  <c r="Q69"/>
  <c r="Q71"/>
  <c r="Q72"/>
  <c r="Q82"/>
  <c r="Q84"/>
  <c r="Q87"/>
  <c r="Q88"/>
  <c r="Q92"/>
  <c r="Q94"/>
  <c r="Q95"/>
  <c r="Q97"/>
  <c r="Q98"/>
  <c r="Q99"/>
  <c r="Q100"/>
  <c r="Q101"/>
  <c r="Q102"/>
  <c r="Q104"/>
  <c r="Q105"/>
  <c r="Q106"/>
  <c r="Q107"/>
  <c r="Q108"/>
  <c r="Q109"/>
  <c r="Q111"/>
  <c r="Q112"/>
  <c r="Q113"/>
  <c r="Q115"/>
  <c r="Q119"/>
  <c r="Q121"/>
  <c r="Q123"/>
  <c r="Q186"/>
  <c r="Q193"/>
  <c r="Q194"/>
  <c r="Q196"/>
  <c r="Q197"/>
  <c r="Q198"/>
  <c r="Q199"/>
  <c r="Q200"/>
  <c r="Q201"/>
  <c r="Q203"/>
  <c r="Q224"/>
  <c r="Q226"/>
  <c r="Q227"/>
  <c r="Q228"/>
  <c r="Q229"/>
  <c r="Q230"/>
  <c r="Q231"/>
  <c r="Q232"/>
  <c r="Q233"/>
  <c r="Q234"/>
  <c r="Q235"/>
  <c r="Q237"/>
  <c r="Q238"/>
  <c r="Q239"/>
  <c r="Q240"/>
  <c r="Q246"/>
  <c r="Q247"/>
  <c r="Q248"/>
  <c r="Q249"/>
  <c r="Q250"/>
  <c r="Q251"/>
  <c r="Q257"/>
  <c r="Q258"/>
  <c r="Q259"/>
  <c r="Q260"/>
  <c r="Q261"/>
  <c r="Q265"/>
  <c r="Q303"/>
  <c r="Q266"/>
  <c r="Q267"/>
  <c r="Q269"/>
  <c r="Q271"/>
  <c r="Q272"/>
  <c r="Q273"/>
  <c r="Q274"/>
  <c r="Q275"/>
  <c r="Q282"/>
  <c r="Q284"/>
  <c r="Q283"/>
  <c r="Q285"/>
  <c r="Q288"/>
  <c r="Q291"/>
  <c r="Q315" l="1"/>
  <c r="O315"/>
  <c r="R8"/>
  <c r="S12"/>
  <c r="S13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8"/>
  <c r="S49"/>
  <c r="S50"/>
  <c r="S52"/>
  <c r="S53"/>
  <c r="S54"/>
  <c r="S57"/>
  <c r="S59"/>
  <c r="S60"/>
  <c r="S61"/>
  <c r="S62"/>
  <c r="S73"/>
  <c r="S63"/>
  <c r="S64"/>
  <c r="S65"/>
  <c r="S66"/>
  <c r="S67"/>
  <c r="S68"/>
  <c r="S69"/>
  <c r="S71"/>
  <c r="S72"/>
  <c r="S82"/>
  <c r="S84"/>
  <c r="S87"/>
  <c r="S88"/>
  <c r="S92"/>
  <c r="S94"/>
  <c r="S95"/>
  <c r="S97"/>
  <c r="S98"/>
  <c r="S99"/>
  <c r="S100"/>
  <c r="S101"/>
  <c r="S102"/>
  <c r="S104"/>
  <c r="S105"/>
  <c r="S106"/>
  <c r="S107"/>
  <c r="S108"/>
  <c r="S109"/>
  <c r="S111"/>
  <c r="S112"/>
  <c r="S113"/>
  <c r="S115"/>
  <c r="S119"/>
  <c r="S121"/>
  <c r="S123"/>
  <c r="S186"/>
  <c r="S194"/>
  <c r="S197"/>
  <c r="S200"/>
  <c r="S201"/>
  <c r="S224"/>
  <c r="S226"/>
  <c r="S227"/>
  <c r="S228"/>
  <c r="S229"/>
  <c r="S230"/>
  <c r="S231"/>
  <c r="S232"/>
  <c r="S233"/>
  <c r="S234"/>
  <c r="S235"/>
  <c r="S237"/>
  <c r="S238"/>
  <c r="S239"/>
  <c r="S240"/>
  <c r="S246"/>
  <c r="S247"/>
  <c r="S248"/>
  <c r="S249"/>
  <c r="S250"/>
  <c r="S251"/>
  <c r="S257"/>
  <c r="S258"/>
  <c r="S259"/>
  <c r="S260"/>
  <c r="S261"/>
  <c r="S265"/>
  <c r="S303"/>
  <c r="S266"/>
  <c r="S267"/>
  <c r="S269"/>
  <c r="S271"/>
  <c r="S272"/>
  <c r="S273"/>
  <c r="S274"/>
  <c r="S275"/>
  <c r="S282"/>
  <c r="S284"/>
  <c r="S283"/>
  <c r="S285"/>
  <c r="S288"/>
  <c r="S291"/>
  <c r="S8"/>
  <c r="R12"/>
  <c r="R13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8"/>
  <c r="R49"/>
  <c r="R50"/>
  <c r="R52"/>
  <c r="R53"/>
  <c r="R54"/>
  <c r="W54" s="1"/>
  <c r="R57"/>
  <c r="R59"/>
  <c r="R60"/>
  <c r="R61"/>
  <c r="R62"/>
  <c r="R73"/>
  <c r="R63"/>
  <c r="R64"/>
  <c r="R65"/>
  <c r="R66"/>
  <c r="R67"/>
  <c r="R68"/>
  <c r="R69"/>
  <c r="R71"/>
  <c r="R72"/>
  <c r="R82"/>
  <c r="W82" s="1"/>
  <c r="R84"/>
  <c r="R87"/>
  <c r="R88"/>
  <c r="R92"/>
  <c r="R94"/>
  <c r="R95"/>
  <c r="R97"/>
  <c r="R98"/>
  <c r="R99"/>
  <c r="R100"/>
  <c r="R101"/>
  <c r="R102"/>
  <c r="R104"/>
  <c r="R105"/>
  <c r="R106"/>
  <c r="R107"/>
  <c r="R108"/>
  <c r="R109"/>
  <c r="R111"/>
  <c r="R112"/>
  <c r="R113"/>
  <c r="R115"/>
  <c r="R119"/>
  <c r="R121"/>
  <c r="R123"/>
  <c r="R186"/>
  <c r="R194"/>
  <c r="R197"/>
  <c r="R200"/>
  <c r="R201"/>
  <c r="R224"/>
  <c r="R226"/>
  <c r="R227"/>
  <c r="R228"/>
  <c r="R229"/>
  <c r="R230"/>
  <c r="R231"/>
  <c r="R232"/>
  <c r="R233"/>
  <c r="R234"/>
  <c r="R235"/>
  <c r="R237"/>
  <c r="R238"/>
  <c r="R239"/>
  <c r="R240"/>
  <c r="R246"/>
  <c r="W246" s="1"/>
  <c r="R247"/>
  <c r="W247" s="1"/>
  <c r="R248"/>
  <c r="R249"/>
  <c r="R250"/>
  <c r="R251"/>
  <c r="R257"/>
  <c r="R258"/>
  <c r="R259"/>
  <c r="R260"/>
  <c r="R261"/>
  <c r="R265"/>
  <c r="R303"/>
  <c r="R266"/>
  <c r="R267"/>
  <c r="R269"/>
  <c r="R271"/>
  <c r="R272"/>
  <c r="R273"/>
  <c r="R274"/>
  <c r="R275"/>
  <c r="R282"/>
  <c r="R284"/>
  <c r="R283"/>
  <c r="R285"/>
  <c r="R288"/>
  <c r="R291"/>
  <c r="R315" l="1"/>
  <c r="S315"/>
  <c r="W8"/>
  <c r="W291"/>
  <c r="X291" s="1"/>
  <c r="W288"/>
  <c r="X288" s="1"/>
  <c r="W285"/>
  <c r="X285" s="1"/>
  <c r="W283"/>
  <c r="X283" s="1"/>
  <c r="W284"/>
  <c r="X284" s="1"/>
  <c r="W282"/>
  <c r="X282" s="1"/>
  <c r="W303"/>
  <c r="X303" s="1"/>
  <c r="W265"/>
  <c r="W261"/>
  <c r="X261" s="1"/>
  <c r="W260"/>
  <c r="X260" s="1"/>
  <c r="W259"/>
  <c r="X259" s="1"/>
  <c r="W258"/>
  <c r="X258" s="1"/>
  <c r="W257"/>
  <c r="X257" s="1"/>
  <c r="W251"/>
  <c r="W239"/>
  <c r="W237"/>
  <c r="W235"/>
  <c r="W233"/>
  <c r="W230"/>
  <c r="W228"/>
  <c r="W226"/>
  <c r="W178"/>
  <c r="W166"/>
  <c r="W161"/>
  <c r="W149"/>
  <c r="W145"/>
  <c r="W141"/>
  <c r="W135"/>
  <c r="W121"/>
  <c r="X121" s="1"/>
  <c r="W119"/>
  <c r="X119" s="1"/>
  <c r="W113"/>
  <c r="X113" s="1"/>
  <c r="W109"/>
  <c r="W106"/>
  <c r="X106" s="1"/>
  <c r="W105"/>
  <c r="X105" s="1"/>
  <c r="W104"/>
  <c r="X104" s="1"/>
  <c r="W102"/>
  <c r="X102" s="1"/>
  <c r="W101"/>
  <c r="X101" s="1"/>
  <c r="W97"/>
  <c r="X97" s="1"/>
  <c r="W95"/>
  <c r="X95" s="1"/>
  <c r="W69"/>
  <c r="X69" s="1"/>
  <c r="W64"/>
  <c r="X64" s="1"/>
  <c r="W63"/>
  <c r="X63" s="1"/>
  <c r="W73"/>
  <c r="X73" s="1"/>
  <c r="W62"/>
  <c r="X62" s="1"/>
  <c r="W61"/>
  <c r="X61" s="1"/>
  <c r="W60"/>
  <c r="X60" s="1"/>
  <c r="W59"/>
  <c r="X59" s="1"/>
  <c r="W57"/>
  <c r="X57" s="1"/>
  <c r="X54"/>
  <c r="W53"/>
  <c r="X53" s="1"/>
  <c r="W52"/>
  <c r="X52" s="1"/>
  <c r="W50"/>
  <c r="X50" s="1"/>
  <c r="W49"/>
  <c r="X49" s="1"/>
  <c r="W48"/>
  <c r="X48" s="1"/>
  <c r="W42"/>
  <c r="X42" s="1"/>
  <c r="W41"/>
  <c r="X41" s="1"/>
  <c r="W36"/>
  <c r="X36" s="1"/>
  <c r="W35"/>
  <c r="X35" s="1"/>
  <c r="W34"/>
  <c r="X34" s="1"/>
  <c r="W31"/>
  <c r="X31" s="1"/>
  <c r="W30"/>
  <c r="X30" s="1"/>
  <c r="W22"/>
  <c r="X22" s="1"/>
  <c r="W21"/>
  <c r="X21" s="1"/>
  <c r="W20"/>
  <c r="X20" s="1"/>
  <c r="W19"/>
  <c r="X19" s="1"/>
  <c r="W18"/>
  <c r="X18" s="1"/>
  <c r="W17"/>
  <c r="X17" s="1"/>
  <c r="W16"/>
  <c r="X16" s="1"/>
  <c r="W13"/>
  <c r="X13" s="1"/>
  <c r="W12"/>
  <c r="X12" s="1"/>
  <c r="W275"/>
  <c r="X275" s="1"/>
  <c r="W274"/>
  <c r="X274" s="1"/>
  <c r="W273"/>
  <c r="X273" s="1"/>
  <c r="W272"/>
  <c r="X272" s="1"/>
  <c r="W271"/>
  <c r="X271" s="1"/>
  <c r="W269"/>
  <c r="X269" s="1"/>
  <c r="W267"/>
  <c r="X267" s="1"/>
  <c r="W266"/>
  <c r="X266" s="1"/>
  <c r="W250"/>
  <c r="W248"/>
  <c r="W240"/>
  <c r="W238"/>
  <c r="W234"/>
  <c r="W232"/>
  <c r="W231"/>
  <c r="X231" s="1"/>
  <c r="W229"/>
  <c r="W227"/>
  <c r="W224"/>
  <c r="X224" s="1"/>
  <c r="W203"/>
  <c r="X203" s="1"/>
  <c r="W201"/>
  <c r="X201" s="1"/>
  <c r="W200"/>
  <c r="X200" s="1"/>
  <c r="W199"/>
  <c r="X199" s="1"/>
  <c r="W198"/>
  <c r="X198" s="1"/>
  <c r="W197"/>
  <c r="X197" s="1"/>
  <c r="W196"/>
  <c r="X195" s="1"/>
  <c r="W194"/>
  <c r="X194" s="1"/>
  <c r="W193"/>
  <c r="X192" s="1"/>
  <c r="W186"/>
  <c r="X186" s="1"/>
  <c r="W183"/>
  <c r="W179"/>
  <c r="W167"/>
  <c r="W165"/>
  <c r="W164"/>
  <c r="W160"/>
  <c r="W148"/>
  <c r="W144"/>
  <c r="W142"/>
  <c r="X142" s="1"/>
  <c r="W140"/>
  <c r="W138"/>
  <c r="X138" s="1"/>
  <c r="W136"/>
  <c r="X136" s="1"/>
  <c r="W123"/>
  <c r="X123" s="1"/>
  <c r="W115"/>
  <c r="X115" s="1"/>
  <c r="W112"/>
  <c r="X112" s="1"/>
  <c r="W111"/>
  <c r="X111" s="1"/>
  <c r="W108"/>
  <c r="W107"/>
  <c r="X107" s="1"/>
  <c r="W100"/>
  <c r="X100" s="1"/>
  <c r="W99"/>
  <c r="X99" s="1"/>
  <c r="W98"/>
  <c r="X98" s="1"/>
  <c r="W94"/>
  <c r="W92"/>
  <c r="X92" s="1"/>
  <c r="W88"/>
  <c r="X88" s="1"/>
  <c r="W87"/>
  <c r="X87" s="1"/>
  <c r="W84"/>
  <c r="X84" s="1"/>
  <c r="X82"/>
  <c r="W72"/>
  <c r="X72" s="1"/>
  <c r="W71"/>
  <c r="X71" s="1"/>
  <c r="W68"/>
  <c r="X68" s="1"/>
  <c r="W67"/>
  <c r="X67" s="1"/>
  <c r="W66"/>
  <c r="X66" s="1"/>
  <c r="W65"/>
  <c r="X65" s="1"/>
  <c r="W40"/>
  <c r="X40" s="1"/>
  <c r="W39"/>
  <c r="X39" s="1"/>
  <c r="W38"/>
  <c r="X38" s="1"/>
  <c r="W37"/>
  <c r="X37" s="1"/>
  <c r="W33"/>
  <c r="X33" s="1"/>
  <c r="W32"/>
  <c r="X32" s="1"/>
  <c r="W29"/>
  <c r="X29" s="1"/>
  <c r="W28"/>
  <c r="X28" s="1"/>
  <c r="W27"/>
  <c r="X27" s="1"/>
  <c r="W26"/>
  <c r="X26" s="1"/>
  <c r="W25"/>
  <c r="X25" s="1"/>
  <c r="W24"/>
  <c r="X24" s="1"/>
  <c r="W23"/>
  <c r="X23" s="1"/>
  <c r="E15" i="2"/>
  <c r="A15"/>
  <c r="D15"/>
  <c r="F15"/>
  <c r="N15"/>
  <c r="C15"/>
  <c r="X164" i="1" l="1"/>
  <c r="X265"/>
  <c r="W315"/>
  <c r="X183" l="1"/>
  <c r="X179"/>
  <c r="X167"/>
  <c r="X178"/>
  <c r="X166"/>
  <c r="X250"/>
  <c r="X248"/>
  <c r="X240"/>
  <c r="X238"/>
  <c r="X234"/>
  <c r="X232"/>
  <c r="X229"/>
  <c r="X227"/>
  <c r="X251"/>
  <c r="X247"/>
  <c r="X246"/>
  <c r="X239"/>
  <c r="X237"/>
  <c r="X235"/>
  <c r="X233"/>
  <c r="X230"/>
  <c r="X228"/>
  <c r="X226"/>
  <c r="X108"/>
  <c r="X94"/>
  <c r="X109"/>
  <c r="X140" l="1"/>
  <c r="X144"/>
  <c r="X160"/>
  <c r="X134"/>
  <c r="X148"/>
  <c r="X8" l="1"/>
  <c r="X315" s="1"/>
</calcChain>
</file>

<file path=xl/sharedStrings.xml><?xml version="1.0" encoding="utf-8"?>
<sst xmlns="http://schemas.openxmlformats.org/spreadsheetml/2006/main" count="794" uniqueCount="84">
  <si>
    <t>الإسم</t>
  </si>
  <si>
    <t>القسم</t>
  </si>
  <si>
    <t>عدد أوامر الشغل</t>
  </si>
  <si>
    <t>مبلغ التحصيل</t>
  </si>
  <si>
    <t>توقيع المستلم</t>
  </si>
  <si>
    <t>غسالات الملابس</t>
  </si>
  <si>
    <t>غسالات أطباق</t>
  </si>
  <si>
    <t>غ 0 هاف</t>
  </si>
  <si>
    <t>قسم البوتاجازات</t>
  </si>
  <si>
    <t>تكييفات</t>
  </si>
  <si>
    <t>السخانات والرفايع</t>
  </si>
  <si>
    <t>الصيانة الداخلية</t>
  </si>
  <si>
    <t>فني صيانة</t>
  </si>
  <si>
    <t>الثلاجات</t>
  </si>
  <si>
    <t>بلاغات</t>
  </si>
  <si>
    <t>تحصيل</t>
  </si>
  <si>
    <t>شهر</t>
  </si>
  <si>
    <t>الاجمالي</t>
  </si>
  <si>
    <t>صيانة</t>
  </si>
  <si>
    <t>تركيب وشحن</t>
  </si>
  <si>
    <t>الفرع</t>
  </si>
  <si>
    <t>الإجمالي</t>
  </si>
  <si>
    <t>عدد الفنيين بالقسم</t>
  </si>
  <si>
    <t>غسالات الهاف</t>
  </si>
  <si>
    <t>إجمالي البلاغات</t>
  </si>
  <si>
    <t>نسبة بلاغات صيانة بالتحصيل</t>
  </si>
  <si>
    <t>نسبة بلاغات التركيب</t>
  </si>
  <si>
    <t>صيانة بدون تحصيل 
&amp;(تكييف)</t>
  </si>
  <si>
    <t>صيانة وتحصيل 
&amp;(تكييف)</t>
  </si>
  <si>
    <t>صيــــــــــــــــانة</t>
  </si>
  <si>
    <t>مكافآت أخرى بحد أقصى 500ج</t>
  </si>
  <si>
    <t xml:space="preserve">تركيب وشحن وصيانة 
مجهود إضافي </t>
  </si>
  <si>
    <t>معــــــــــــــــــــادلات</t>
  </si>
  <si>
    <t>معادلة تحقق أن إجمالي البلاغات موزع بطريقة صحيحة</t>
  </si>
  <si>
    <t>توضع طبقا لمذكرات معتمدة من مهندسي القسام</t>
  </si>
  <si>
    <t>تركيب بتحصيل</t>
  </si>
  <si>
    <t>تركيب بدون تحصيل</t>
  </si>
  <si>
    <t>زقازيق</t>
  </si>
  <si>
    <t>اسكندرية</t>
  </si>
  <si>
    <t>طنطا</t>
  </si>
  <si>
    <t>قاهرة</t>
  </si>
  <si>
    <t>السخانات</t>
  </si>
  <si>
    <t>فني</t>
  </si>
  <si>
    <t>مساعد</t>
  </si>
  <si>
    <t>صيانة كارتات</t>
  </si>
  <si>
    <t>مشرف</t>
  </si>
  <si>
    <t>نسبة بلاغات صيانة بدون تحصيل (التكييف)</t>
  </si>
  <si>
    <t>شركـــــــة مصــــر للإلكترونيـــــــــات</t>
  </si>
  <si>
    <r>
      <t>EGYPT ELECTRONICS</t>
    </r>
    <r>
      <rPr>
        <b/>
        <sz val="13"/>
        <color rgb="FF000000"/>
        <rFont val="Arial"/>
        <family val="2"/>
        <scheme val="minor"/>
      </rPr>
      <t xml:space="preserve"> </t>
    </r>
  </si>
  <si>
    <r>
      <t>إدارة خدمــة مابعد البيـع 2012</t>
    </r>
    <r>
      <rPr>
        <b/>
        <sz val="13"/>
        <color rgb="FF000000"/>
        <rFont val="Calibri"/>
        <family val="2"/>
      </rPr>
      <t xml:space="preserve"> م </t>
    </r>
  </si>
  <si>
    <t>ملابس</t>
  </si>
  <si>
    <t>هاف</t>
  </si>
  <si>
    <t>اطباق</t>
  </si>
  <si>
    <t>كارتات</t>
  </si>
  <si>
    <t>قيمة نسبة الصيانة الداخلية</t>
  </si>
  <si>
    <t>رفايع</t>
  </si>
  <si>
    <t>إعداد المحاسب</t>
  </si>
  <si>
    <t>ثلاجات</t>
  </si>
  <si>
    <t>نسبة التركيب</t>
  </si>
  <si>
    <t>نسبة الصيانة بالتحصيل</t>
  </si>
  <si>
    <t>نسبة الصيانة بدون تحصيل</t>
  </si>
  <si>
    <t>الشحن و المجهود الاضافي</t>
  </si>
  <si>
    <t>نسبة الصيانة الداخلية</t>
  </si>
  <si>
    <t>مكافات المشرفين</t>
  </si>
  <si>
    <t>المدير المالي لقطاع مابعد البيع</t>
  </si>
  <si>
    <t>راجعه</t>
  </si>
  <si>
    <t>المدير المالى</t>
  </si>
  <si>
    <t>المستشار المالي و الإداري</t>
  </si>
  <si>
    <t>مجهود اضافي</t>
  </si>
  <si>
    <t>شحن؛ بلي بتحصيل</t>
  </si>
  <si>
    <t>شحن؛ بلي بدون تحصيل</t>
  </si>
  <si>
    <t>شندي</t>
  </si>
  <si>
    <r>
      <t>EGYPT ELECTRONICS</t>
    </r>
    <r>
      <rPr>
        <b/>
        <sz val="18"/>
        <color rgb="FF000000"/>
        <rFont val="Arial"/>
        <family val="2"/>
        <scheme val="minor"/>
      </rPr>
      <t xml:space="preserve"> </t>
    </r>
  </si>
  <si>
    <r>
      <t>إدارة خدمــة مابعد البيـع 2012</t>
    </r>
    <r>
      <rPr>
        <b/>
        <sz val="18"/>
        <color rgb="FF000000"/>
        <rFont val="Calibri"/>
        <family val="2"/>
      </rPr>
      <t xml:space="preserve"> م </t>
    </r>
  </si>
  <si>
    <t>القســـم</t>
  </si>
  <si>
    <t>قسم التكييفات</t>
  </si>
  <si>
    <t>يوجد عدد 24بلاغ*40+عدد 1 بلاغ*30</t>
  </si>
  <si>
    <t>يوجد عدد 2 بلاغ*25 +عدد 6 بلاغ*30+عدد20بلاغ*40</t>
  </si>
  <si>
    <t>يوجد عدد 1بلاغ*20 +عدد 8 بلاغ*40</t>
  </si>
  <si>
    <t>يوجد عدد 1 بلاغ*20 +عدد29بلاغ*40</t>
  </si>
  <si>
    <t>فنى</t>
  </si>
  <si>
    <t>بيان نسبة التحصيلات لقطاع خدمة مابعد البيع عن شهريوليو 2012</t>
  </si>
  <si>
    <t>بيان نسبة التحصيلات لقطاع خدمة مابعد البيع عن شهر يوليو 2012</t>
  </si>
  <si>
    <r>
      <t>فقط وقدره {</t>
    </r>
    <r>
      <rPr>
        <b/>
        <sz val="14"/>
        <rFont val="Consolas"/>
        <family val="3"/>
      </rPr>
      <t xml:space="preserve">ًمائة وستة وثلاثون ألفاً وتسعمائة وستة وثمانون جنيها فقط </t>
    </r>
    <r>
      <rPr>
        <b/>
        <sz val="14"/>
        <rFont val="DecoType Naskh Extensions"/>
        <charset val="178"/>
      </rPr>
      <t>} لاغير</t>
    </r>
  </si>
</sst>
</file>

<file path=xl/styles.xml><?xml version="1.0" encoding="utf-8"?>
<styleSheet xmlns="http://schemas.openxmlformats.org/spreadsheetml/2006/main">
  <numFmts count="4">
    <numFmt numFmtId="41" formatCode="_-* #,##0_-;_-* #,##0\-;_-* &quot;-&quot;_-;_-@_-"/>
    <numFmt numFmtId="43" formatCode="_-* #,##0.00_-;_-* #,##0.00\-;_-* &quot;-&quot;??_-;_-@_-"/>
    <numFmt numFmtId="164" formatCode="0.0"/>
    <numFmt numFmtId="165" formatCode="0.0%"/>
  </numFmts>
  <fonts count="29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3"/>
      <color rgb="FF000000"/>
      <name val="Arial"/>
      <family val="2"/>
      <scheme val="minor"/>
    </font>
    <font>
      <b/>
      <sz val="13"/>
      <color rgb="FF000000"/>
      <name val="Georgia"/>
      <family val="1"/>
    </font>
    <font>
      <b/>
      <sz val="13"/>
      <color rgb="FF000000"/>
      <name val="Andalus"/>
      <charset val="178"/>
    </font>
    <font>
      <b/>
      <sz val="13"/>
      <color rgb="FF000000"/>
      <name val="Calibri"/>
      <family val="2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name val="AGA Aladdin Regular"/>
      <charset val="178"/>
    </font>
    <font>
      <b/>
      <sz val="18"/>
      <name val="AGA Aladdin Regular"/>
      <charset val="178"/>
    </font>
    <font>
      <b/>
      <sz val="14"/>
      <name val="AGA Aladdin Regular"/>
      <charset val="178"/>
    </font>
    <font>
      <b/>
      <sz val="9"/>
      <name val="AGA Aladdin Regular"/>
      <charset val="178"/>
    </font>
    <font>
      <sz val="9"/>
      <name val="AGA Aladdin Regular"/>
      <charset val="178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8"/>
      <color rgb="FF000000"/>
      <name val="Arial"/>
      <family val="2"/>
      <scheme val="minor"/>
    </font>
    <font>
      <sz val="18"/>
      <color theme="1"/>
      <name val="Arial"/>
      <family val="2"/>
      <scheme val="minor"/>
    </font>
    <font>
      <b/>
      <sz val="18"/>
      <color rgb="FF000000"/>
      <name val="Georgia"/>
      <family val="1"/>
    </font>
    <font>
      <b/>
      <sz val="18"/>
      <color rgb="FF000000"/>
      <name val="Andalus"/>
      <charset val="178"/>
    </font>
    <font>
      <b/>
      <sz val="18"/>
      <color rgb="FF000000"/>
      <name val="Calibri"/>
      <family val="2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4"/>
      <name val="DecoType Naskh Extensions"/>
      <charset val="178"/>
    </font>
    <font>
      <b/>
      <sz val="14"/>
      <name val="Consolas"/>
      <family val="3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1">
    <xf numFmtId="0" fontId="0" fillId="0" borderId="0" xfId="0"/>
    <xf numFmtId="0" fontId="1" fillId="0" borderId="0" xfId="0" applyFont="1" applyAlignment="1">
      <alignment horizontal="center" vertical="center" shrinkToFit="1"/>
    </xf>
    <xf numFmtId="41" fontId="1" fillId="0" borderId="0" xfId="0" applyNumberFormat="1" applyFont="1" applyAlignment="1">
      <alignment horizontal="center" vertical="center" shrinkToFit="1"/>
    </xf>
    <xf numFmtId="43" fontId="1" fillId="0" borderId="0" xfId="0" applyNumberFormat="1" applyFont="1" applyAlignment="1">
      <alignment horizontal="center" vertical="center" shrinkToFit="1"/>
    </xf>
    <xf numFmtId="0" fontId="1" fillId="3" borderId="1" xfId="0" applyNumberFormat="1" applyFont="1" applyFill="1" applyBorder="1" applyAlignment="1">
      <alignment horizontal="center" vertical="center" wrapText="1" shrinkToFit="1"/>
    </xf>
    <xf numFmtId="0" fontId="1" fillId="3" borderId="3" xfId="0" applyNumberFormat="1" applyFont="1" applyFill="1" applyBorder="1" applyAlignment="1">
      <alignment horizontal="center" vertical="center" wrapText="1" shrinkToFit="1"/>
    </xf>
    <xf numFmtId="0" fontId="1" fillId="3" borderId="2" xfId="0" applyNumberFormat="1" applyFont="1" applyFill="1" applyBorder="1" applyAlignment="1">
      <alignment horizontal="center" vertical="center" wrapText="1" shrinkToFit="1"/>
    </xf>
    <xf numFmtId="0" fontId="1" fillId="4" borderId="11" xfId="0" applyNumberFormat="1" applyFont="1" applyFill="1" applyBorder="1" applyAlignment="1">
      <alignment horizontal="center" vertical="center" wrapText="1" shrinkToFit="1"/>
    </xf>
    <xf numFmtId="0" fontId="1" fillId="7" borderId="1" xfId="0" applyNumberFormat="1" applyFont="1" applyFill="1" applyBorder="1" applyAlignment="1">
      <alignment horizontal="center" vertical="center" wrapText="1" shrinkToFit="1"/>
    </xf>
    <xf numFmtId="0" fontId="1" fillId="4" borderId="1" xfId="0" applyNumberFormat="1" applyFont="1" applyFill="1" applyBorder="1" applyAlignment="1">
      <alignment horizontal="center" vertical="center" wrapText="1" shrinkToFit="1"/>
    </xf>
    <xf numFmtId="41" fontId="1" fillId="3" borderId="0" xfId="0" applyNumberFormat="1" applyFont="1" applyFill="1" applyAlignment="1">
      <alignment horizontal="center" vertical="center" shrinkToFit="1"/>
    </xf>
    <xf numFmtId="41" fontId="5" fillId="3" borderId="0" xfId="0" applyNumberFormat="1" applyFont="1" applyFill="1" applyAlignment="1">
      <alignment horizontal="center" vertical="center" shrinkToFit="1"/>
    </xf>
    <xf numFmtId="0" fontId="5" fillId="3" borderId="25" xfId="0" applyNumberFormat="1" applyFont="1" applyFill="1" applyBorder="1" applyAlignment="1">
      <alignment horizontal="center" vertical="center" wrapText="1" shrinkToFit="1"/>
    </xf>
    <xf numFmtId="0" fontId="5" fillId="2" borderId="25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readingOrder="1"/>
    </xf>
    <xf numFmtId="0" fontId="7" fillId="0" borderId="0" xfId="0" applyFont="1" applyAlignment="1">
      <alignment horizontal="center" readingOrder="1"/>
    </xf>
    <xf numFmtId="0" fontId="8" fillId="0" borderId="0" xfId="0" applyFont="1" applyAlignment="1">
      <alignment horizontal="center" readingOrder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 wrapText="1" shrinkToFit="1"/>
    </xf>
    <xf numFmtId="0" fontId="5" fillId="2" borderId="20" xfId="0" applyNumberFormat="1" applyFont="1" applyFill="1" applyBorder="1" applyAlignment="1">
      <alignment horizontal="center" vertical="center" wrapText="1" shrinkToFit="1"/>
    </xf>
    <xf numFmtId="0" fontId="5" fillId="6" borderId="1" xfId="0" applyNumberFormat="1" applyFont="1" applyFill="1" applyBorder="1" applyAlignment="1">
      <alignment horizontal="center" vertical="center" wrapText="1" shrinkToFit="1"/>
    </xf>
    <xf numFmtId="0" fontId="5" fillId="7" borderId="1" xfId="0" applyNumberFormat="1" applyFont="1" applyFill="1" applyBorder="1" applyAlignment="1">
      <alignment horizontal="center" vertical="center" wrapText="1" shrinkToFit="1"/>
    </xf>
    <xf numFmtId="0" fontId="5" fillId="4" borderId="1" xfId="0" applyNumberFormat="1" applyFont="1" applyFill="1" applyBorder="1" applyAlignment="1">
      <alignment horizontal="center" vertical="center" wrapText="1" shrinkToFit="1"/>
    </xf>
    <xf numFmtId="0" fontId="5" fillId="8" borderId="1" xfId="0" applyNumberFormat="1" applyFont="1" applyFill="1" applyBorder="1" applyAlignment="1">
      <alignment horizontal="center" vertical="center" wrapText="1" shrinkToFit="1"/>
    </xf>
    <xf numFmtId="0" fontId="5" fillId="10" borderId="5" xfId="0" applyNumberFormat="1" applyFont="1" applyFill="1" applyBorder="1" applyAlignment="1">
      <alignment horizontal="center" vertical="center" wrapText="1" shrinkToFit="1"/>
    </xf>
    <xf numFmtId="0" fontId="5" fillId="0" borderId="6" xfId="0" applyNumberFormat="1" applyFont="1" applyBorder="1" applyAlignment="1">
      <alignment horizontal="center" vertical="center" wrapText="1" shrinkToFit="1"/>
    </xf>
    <xf numFmtId="0" fontId="5" fillId="6" borderId="3" xfId="0" applyNumberFormat="1" applyFont="1" applyFill="1" applyBorder="1" applyAlignment="1">
      <alignment horizontal="center" vertical="center" wrapText="1" shrinkToFit="1"/>
    </xf>
    <xf numFmtId="0" fontId="5" fillId="7" borderId="3" xfId="0" applyNumberFormat="1" applyFont="1" applyFill="1" applyBorder="1" applyAlignment="1">
      <alignment horizontal="center" vertical="center" wrapText="1" shrinkToFit="1"/>
    </xf>
    <xf numFmtId="0" fontId="5" fillId="4" borderId="3" xfId="0" applyNumberFormat="1" applyFont="1" applyFill="1" applyBorder="1" applyAlignment="1">
      <alignment horizontal="center" vertical="center" wrapText="1" shrinkToFit="1"/>
    </xf>
    <xf numFmtId="0" fontId="5" fillId="8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0" fontId="5" fillId="3" borderId="3" xfId="0" applyNumberFormat="1" applyFont="1" applyFill="1" applyBorder="1" applyAlignment="1">
      <alignment horizontal="center" vertical="center" wrapText="1" shrinkToFit="1"/>
    </xf>
    <xf numFmtId="0" fontId="10" fillId="0" borderId="0" xfId="0" applyFont="1"/>
    <xf numFmtId="0" fontId="5" fillId="3" borderId="1" xfId="0" applyNumberFormat="1" applyFont="1" applyFill="1" applyBorder="1" applyAlignment="1">
      <alignment horizontal="center" vertical="center" wrapText="1" shrinkToFit="1"/>
    </xf>
    <xf numFmtId="0" fontId="5" fillId="2" borderId="6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5" fillId="2" borderId="5" xfId="0" applyNumberFormat="1" applyFont="1" applyFill="1" applyBorder="1" applyAlignment="1">
      <alignment horizontal="center" vertical="center" wrapText="1" shrinkToFit="1"/>
    </xf>
    <xf numFmtId="0" fontId="5" fillId="2" borderId="3" xfId="0" applyNumberFormat="1" applyFont="1" applyFill="1" applyBorder="1" applyAlignment="1">
      <alignment horizontal="center" vertical="center" wrapText="1" shrinkToFit="1"/>
    </xf>
    <xf numFmtId="0" fontId="10" fillId="2" borderId="0" xfId="0" applyFont="1" applyFill="1"/>
    <xf numFmtId="0" fontId="5" fillId="2" borderId="10" xfId="0" applyFont="1" applyFill="1" applyBorder="1" applyAlignment="1">
      <alignment horizontal="center" vertical="center" shrinkToFit="1"/>
    </xf>
    <xf numFmtId="0" fontId="5" fillId="2" borderId="9" xfId="0" applyNumberFormat="1" applyFont="1" applyFill="1" applyBorder="1" applyAlignment="1">
      <alignment horizontal="center" vertical="center" wrapText="1" shrinkToFit="1"/>
    </xf>
    <xf numFmtId="0" fontId="5" fillId="2" borderId="9" xfId="0" applyNumberFormat="1" applyFont="1" applyFill="1" applyBorder="1" applyAlignment="1">
      <alignment horizontal="center" vertical="center" shrinkToFit="1"/>
    </xf>
    <xf numFmtId="0" fontId="5" fillId="2" borderId="7" xfId="0" applyNumberFormat="1" applyFont="1" applyFill="1" applyBorder="1" applyAlignment="1">
      <alignment horizontal="center" vertical="center" wrapText="1" shrinkToFit="1"/>
    </xf>
    <xf numFmtId="0" fontId="5" fillId="2" borderId="2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Border="1" applyAlignment="1">
      <alignment horizontal="center" vertical="center" wrapText="1" shrinkToFit="1"/>
    </xf>
    <xf numFmtId="164" fontId="5" fillId="0" borderId="1" xfId="0" applyNumberFormat="1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horizontal="center" vertical="center" shrinkToFit="1"/>
    </xf>
    <xf numFmtId="164" fontId="5" fillId="2" borderId="1" xfId="0" applyNumberFormat="1" applyFont="1" applyFill="1" applyBorder="1" applyAlignment="1">
      <alignment horizontal="center" vertical="center" wrapText="1" shrinkToFit="1"/>
    </xf>
    <xf numFmtId="164" fontId="5" fillId="2" borderId="2" xfId="0" applyNumberFormat="1" applyFont="1" applyFill="1" applyBorder="1" applyAlignment="1">
      <alignment horizontal="center" vertical="center" shrinkToFit="1"/>
    </xf>
    <xf numFmtId="164" fontId="5" fillId="2" borderId="1" xfId="0" applyNumberFormat="1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2" xfId="0" applyNumberFormat="1" applyFont="1" applyBorder="1" applyAlignment="1">
      <alignment horizontal="center" vertical="center" wrapText="1" shrinkToFit="1"/>
    </xf>
    <xf numFmtId="0" fontId="11" fillId="0" borderId="4" xfId="0" applyNumberFormat="1" applyFont="1" applyBorder="1" applyAlignment="1">
      <alignment horizontal="center" vertical="center" wrapText="1" shrinkToFit="1"/>
    </xf>
    <xf numFmtId="0" fontId="11" fillId="0" borderId="3" xfId="0" applyNumberFormat="1" applyFont="1" applyBorder="1" applyAlignment="1">
      <alignment horizontal="center" vertical="center" wrapText="1" shrinkToFit="1"/>
    </xf>
    <xf numFmtId="0" fontId="11" fillId="0" borderId="1" xfId="0" applyNumberFormat="1" applyFont="1" applyBorder="1" applyAlignment="1">
      <alignment horizontal="center" vertical="center" wrapText="1" shrinkToFit="1"/>
    </xf>
    <xf numFmtId="0" fontId="11" fillId="2" borderId="1" xfId="0" applyNumberFormat="1" applyFont="1" applyFill="1" applyBorder="1" applyAlignment="1">
      <alignment horizontal="center" vertical="center" wrapText="1" shrinkToFit="1"/>
    </xf>
    <xf numFmtId="0" fontId="11" fillId="2" borderId="2" xfId="0" applyNumberFormat="1" applyFont="1" applyFill="1" applyBorder="1" applyAlignment="1">
      <alignment horizontal="center" vertical="center" wrapText="1" shrinkToFit="1"/>
    </xf>
    <xf numFmtId="9" fontId="11" fillId="0" borderId="1" xfId="0" applyNumberFormat="1" applyFont="1" applyBorder="1" applyAlignment="1">
      <alignment horizontal="center" vertical="center" wrapText="1" shrinkToFit="1"/>
    </xf>
    <xf numFmtId="0" fontId="11" fillId="2" borderId="9" xfId="0" applyNumberFormat="1" applyFont="1" applyFill="1" applyBorder="1" applyAlignment="1">
      <alignment horizontal="center" vertical="center" wrapText="1" shrinkToFit="1"/>
    </xf>
    <xf numFmtId="2" fontId="13" fillId="11" borderId="0" xfId="0" applyNumberFormat="1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right" vertical="center" wrapText="1"/>
    </xf>
    <xf numFmtId="0" fontId="16" fillId="11" borderId="0" xfId="0" applyFont="1" applyFill="1" applyBorder="1" applyAlignment="1">
      <alignment horizontal="left" vertical="center" wrapText="1"/>
    </xf>
    <xf numFmtId="2" fontId="15" fillId="11" borderId="0" xfId="0" applyNumberFormat="1" applyFont="1" applyFill="1" applyBorder="1" applyAlignment="1">
      <alignment vertical="center" wrapText="1" readingOrder="1"/>
    </xf>
    <xf numFmtId="0" fontId="15" fillId="11" borderId="0" xfId="0" applyFont="1" applyFill="1" applyAlignment="1">
      <alignment horizontal="center" vertical="center" wrapText="1"/>
    </xf>
    <xf numFmtId="0" fontId="15" fillId="11" borderId="0" xfId="0" applyFont="1" applyFill="1" applyBorder="1" applyAlignment="1">
      <alignment horizontal="center" vertical="center" wrapText="1"/>
    </xf>
    <xf numFmtId="0" fontId="16" fillId="11" borderId="0" xfId="0" applyFont="1" applyFill="1" applyBorder="1" applyAlignment="1">
      <alignment horizontal="center" vertical="center" wrapText="1"/>
    </xf>
    <xf numFmtId="2" fontId="15" fillId="11" borderId="0" xfId="0" applyNumberFormat="1" applyFont="1" applyFill="1" applyBorder="1" applyAlignment="1">
      <alignment vertical="center" wrapText="1"/>
    </xf>
    <xf numFmtId="0" fontId="15" fillId="11" borderId="0" xfId="0" applyFont="1" applyFill="1" applyBorder="1" applyAlignment="1">
      <alignment vertical="center" wrapText="1"/>
    </xf>
    <xf numFmtId="2" fontId="15" fillId="11" borderId="0" xfId="0" applyNumberFormat="1" applyFont="1" applyFill="1" applyBorder="1" applyAlignment="1">
      <alignment horizontal="center" vertical="center" wrapText="1"/>
    </xf>
    <xf numFmtId="0" fontId="14" fillId="11" borderId="0" xfId="0" applyFont="1" applyFill="1" applyAlignment="1">
      <alignment vertical="center"/>
    </xf>
    <xf numFmtId="0" fontId="1" fillId="3" borderId="44" xfId="0" applyFont="1" applyFill="1" applyBorder="1" applyAlignment="1">
      <alignment horizontal="center" vertical="center" shrinkToFit="1"/>
    </xf>
    <xf numFmtId="0" fontId="1" fillId="3" borderId="45" xfId="0" applyFont="1" applyFill="1" applyBorder="1" applyAlignment="1">
      <alignment horizontal="center" vertical="center" shrinkToFit="1"/>
    </xf>
    <xf numFmtId="0" fontId="1" fillId="3" borderId="46" xfId="0" applyFont="1" applyFill="1" applyBorder="1" applyAlignment="1">
      <alignment horizontal="center" vertical="center" shrinkToFit="1"/>
    </xf>
    <xf numFmtId="0" fontId="1" fillId="4" borderId="47" xfId="0" applyFont="1" applyFill="1" applyBorder="1" applyAlignment="1">
      <alignment horizontal="center" vertical="center" shrinkToFit="1"/>
    </xf>
    <xf numFmtId="0" fontId="1" fillId="4" borderId="48" xfId="0" applyNumberFormat="1" applyFont="1" applyFill="1" applyBorder="1" applyAlignment="1">
      <alignment horizontal="center" vertical="center" wrapText="1" shrinkToFit="1"/>
    </xf>
    <xf numFmtId="0" fontId="5" fillId="8" borderId="5" xfId="0" applyNumberFormat="1" applyFont="1" applyFill="1" applyBorder="1" applyAlignment="1">
      <alignment horizontal="center" vertical="center" wrapText="1" shrinkToFit="1"/>
    </xf>
    <xf numFmtId="0" fontId="1" fillId="8" borderId="39" xfId="0" applyNumberFormat="1" applyFont="1" applyFill="1" applyBorder="1" applyAlignment="1">
      <alignment vertical="center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right" vertical="center" shrinkToFit="1"/>
    </xf>
    <xf numFmtId="9" fontId="11" fillId="2" borderId="1" xfId="0" applyNumberFormat="1" applyFont="1" applyFill="1" applyBorder="1" applyAlignment="1">
      <alignment horizontal="center" vertical="center" wrapText="1" shrinkToFit="1"/>
    </xf>
    <xf numFmtId="10" fontId="11" fillId="2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18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center" readingOrder="1"/>
    </xf>
    <xf numFmtId="41" fontId="2" fillId="0" borderId="0" xfId="0" applyNumberFormat="1" applyFont="1" applyAlignment="1">
      <alignment horizontal="center" vertical="center" shrinkToFit="1"/>
    </xf>
    <xf numFmtId="41" fontId="2" fillId="3" borderId="0" xfId="0" applyNumberFormat="1" applyFont="1" applyFill="1" applyAlignment="1">
      <alignment horizontal="center" vertical="center" shrinkToFit="1"/>
    </xf>
    <xf numFmtId="43" fontId="2" fillId="0" borderId="0" xfId="0" applyNumberFormat="1" applyFont="1" applyAlignment="1">
      <alignment horizontal="center" vertical="center" shrinkToFit="1"/>
    </xf>
    <xf numFmtId="0" fontId="20" fillId="0" borderId="0" xfId="0" applyFont="1"/>
    <xf numFmtId="0" fontId="21" fillId="0" borderId="0" xfId="0" applyFont="1" applyAlignment="1">
      <alignment horizontal="center" readingOrder="1"/>
    </xf>
    <xf numFmtId="0" fontId="22" fillId="0" borderId="0" xfId="0" applyFont="1" applyAlignment="1">
      <alignment horizontal="center" readingOrder="1"/>
    </xf>
    <xf numFmtId="0" fontId="18" fillId="0" borderId="0" xfId="0" applyFont="1" applyBorder="1" applyAlignment="1">
      <alignment vertical="center"/>
    </xf>
    <xf numFmtId="0" fontId="0" fillId="0" borderId="0" xfId="0" applyBorder="1"/>
    <xf numFmtId="164" fontId="5" fillId="12" borderId="3" xfId="0" applyNumberFormat="1" applyFont="1" applyFill="1" applyBorder="1" applyAlignment="1">
      <alignment horizontal="center" vertical="center" wrapText="1" shrinkToFit="1"/>
    </xf>
    <xf numFmtId="164" fontId="5" fillId="3" borderId="3" xfId="0" applyNumberFormat="1" applyFont="1" applyFill="1" applyBorder="1" applyAlignment="1">
      <alignment horizontal="center" vertical="center" wrapText="1" shrinkToFit="1"/>
    </xf>
    <xf numFmtId="164" fontId="5" fillId="3" borderId="38" xfId="0" applyNumberFormat="1" applyFont="1" applyFill="1" applyBorder="1" applyAlignment="1">
      <alignment horizontal="center" vertical="center" wrapText="1" shrinkToFit="1"/>
    </xf>
    <xf numFmtId="164" fontId="5" fillId="12" borderId="1" xfId="0" applyNumberFormat="1" applyFont="1" applyFill="1" applyBorder="1" applyAlignment="1">
      <alignment horizontal="center" vertical="center" wrapText="1" shrinkToFi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164" fontId="5" fillId="12" borderId="2" xfId="0" applyNumberFormat="1" applyFont="1" applyFill="1" applyBorder="1" applyAlignment="1">
      <alignment horizontal="center" vertical="center" wrapText="1" shrinkToFit="1"/>
    </xf>
    <xf numFmtId="164" fontId="5" fillId="3" borderId="2" xfId="0" applyNumberFormat="1" applyFont="1" applyFill="1" applyBorder="1" applyAlignment="1">
      <alignment horizontal="center" vertical="center" wrapText="1" shrinkToFit="1"/>
    </xf>
    <xf numFmtId="164" fontId="5" fillId="4" borderId="48" xfId="0" applyNumberFormat="1" applyFont="1" applyFill="1" applyBorder="1" applyAlignment="1">
      <alignment horizontal="center" vertical="center" wrapText="1" shrinkToFit="1"/>
    </xf>
    <xf numFmtId="164" fontId="5" fillId="4" borderId="49" xfId="0" applyNumberFormat="1" applyFont="1" applyFill="1" applyBorder="1" applyAlignment="1">
      <alignment horizontal="center" vertical="center" wrapText="1" shrinkToFit="1"/>
    </xf>
    <xf numFmtId="0" fontId="17" fillId="3" borderId="3" xfId="0" applyNumberFormat="1" applyFont="1" applyFill="1" applyBorder="1" applyAlignment="1">
      <alignment horizontal="center" vertical="center" shrinkToFit="1"/>
    </xf>
    <xf numFmtId="0" fontId="17" fillId="3" borderId="1" xfId="0" applyNumberFormat="1" applyFont="1" applyFill="1" applyBorder="1" applyAlignment="1">
      <alignment horizontal="center" vertical="center" shrinkToFit="1"/>
    </xf>
    <xf numFmtId="0" fontId="17" fillId="3" borderId="2" xfId="0" applyNumberFormat="1" applyFont="1" applyFill="1" applyBorder="1" applyAlignment="1">
      <alignment horizontal="center" vertical="center" shrinkToFit="1"/>
    </xf>
    <xf numFmtId="0" fontId="17" fillId="4" borderId="48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9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right" vertical="top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164" fontId="5" fillId="2" borderId="2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vertical="center" shrinkToFit="1"/>
    </xf>
    <xf numFmtId="164" fontId="5" fillId="0" borderId="3" xfId="0" applyNumberFormat="1" applyFont="1" applyBorder="1" applyAlignment="1">
      <alignment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24" fillId="2" borderId="2" xfId="0" applyFont="1" applyFill="1" applyBorder="1" applyAlignment="1">
      <alignment horizontal="right" vertical="top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right" vertical="top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3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11" fillId="0" borderId="2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5" xfId="0" applyNumberFormat="1" applyFont="1" applyFill="1" applyBorder="1" applyAlignment="1">
      <alignment horizontal="center" vertical="center" wrapText="1" shrinkToFit="1"/>
    </xf>
    <xf numFmtId="0" fontId="5" fillId="0" borderId="25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24" fillId="0" borderId="2" xfId="0" applyFont="1" applyFill="1" applyBorder="1" applyAlignment="1">
      <alignment horizontal="right" vertical="top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165" fontId="25" fillId="0" borderId="1" xfId="0" applyNumberFormat="1" applyFont="1" applyBorder="1" applyAlignment="1">
      <alignment horizontal="center" vertical="center" wrapText="1" shrinkToFit="1"/>
    </xf>
    <xf numFmtId="10" fontId="26" fillId="2" borderId="1" xfId="0" applyNumberFormat="1" applyFont="1" applyFill="1" applyBorder="1" applyAlignment="1">
      <alignment horizontal="center" vertical="center" wrapText="1" shrinkToFit="1"/>
    </xf>
    <xf numFmtId="10" fontId="26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2" fontId="13" fillId="11" borderId="0" xfId="0" applyNumberFormat="1" applyFont="1" applyFill="1" applyBorder="1" applyAlignment="1">
      <alignment horizontal="center" vertical="center" wrapText="1"/>
    </xf>
    <xf numFmtId="0" fontId="12" fillId="11" borderId="0" xfId="0" applyFont="1" applyFill="1" applyBorder="1" applyAlignment="1">
      <alignment horizontal="center" wrapText="1"/>
    </xf>
    <xf numFmtId="0" fontId="27" fillId="11" borderId="0" xfId="0" applyFont="1" applyFill="1" applyBorder="1" applyAlignment="1">
      <alignment horizontal="center" vertical="center" wrapText="1"/>
    </xf>
    <xf numFmtId="0" fontId="12" fillId="11" borderId="0" xfId="0" applyFont="1" applyFill="1" applyBorder="1" applyAlignment="1">
      <alignment horizontal="center" vertical="center" wrapText="1"/>
    </xf>
    <xf numFmtId="0" fontId="15" fillId="11" borderId="0" xfId="0" applyFont="1" applyFill="1" applyAlignment="1">
      <alignment horizontal="right" vertical="center" wrapText="1"/>
    </xf>
    <xf numFmtId="2" fontId="15" fillId="11" borderId="0" xfId="0" applyNumberFormat="1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1" fillId="4" borderId="31" xfId="0" applyNumberFormat="1" applyFont="1" applyFill="1" applyBorder="1" applyAlignment="1">
      <alignment horizontal="center" vertical="center" wrapText="1" shrinkToFit="1"/>
    </xf>
    <xf numFmtId="0" fontId="1" fillId="4" borderId="10" xfId="0" applyNumberFormat="1" applyFont="1" applyFill="1" applyBorder="1" applyAlignment="1">
      <alignment horizontal="center" vertical="center" wrapText="1" shrinkToFit="1"/>
    </xf>
    <xf numFmtId="0" fontId="1" fillId="4" borderId="33" xfId="0" applyNumberFormat="1" applyFont="1" applyFill="1" applyBorder="1" applyAlignment="1">
      <alignment horizontal="center" vertical="center" wrapText="1" shrinkToFit="1"/>
    </xf>
    <xf numFmtId="0" fontId="1" fillId="4" borderId="43" xfId="0" applyNumberFormat="1" applyFont="1" applyFill="1" applyBorder="1" applyAlignment="1">
      <alignment horizontal="center" vertical="center" wrapText="1" shrinkToFit="1"/>
    </xf>
    <xf numFmtId="0" fontId="1" fillId="4" borderId="39" xfId="0" applyNumberFormat="1" applyFont="1" applyFill="1" applyBorder="1" applyAlignment="1">
      <alignment horizontal="center" vertical="center" wrapText="1" shrinkToFit="1"/>
    </xf>
    <xf numFmtId="0" fontId="1" fillId="4" borderId="40" xfId="0" applyNumberFormat="1" applyFont="1" applyFill="1" applyBorder="1" applyAlignment="1">
      <alignment horizontal="center" vertical="center" wrapText="1" shrinkToFit="1"/>
    </xf>
    <xf numFmtId="0" fontId="1" fillId="4" borderId="41" xfId="0" applyNumberFormat="1" applyFont="1" applyFill="1" applyBorder="1" applyAlignment="1">
      <alignment horizontal="center" vertical="center" wrapText="1" shrinkToFit="1"/>
    </xf>
    <xf numFmtId="0" fontId="1" fillId="4" borderId="30" xfId="0" applyFont="1" applyFill="1" applyBorder="1" applyAlignment="1">
      <alignment horizontal="center" vertical="center" wrapText="1" shrinkToFit="1"/>
    </xf>
    <xf numFmtId="0" fontId="1" fillId="4" borderId="42" xfId="0" applyFont="1" applyFill="1" applyBorder="1" applyAlignment="1">
      <alignment horizontal="center" vertical="center" wrapText="1" shrinkToFit="1"/>
    </xf>
    <xf numFmtId="0" fontId="2" fillId="4" borderId="31" xfId="0" applyNumberFormat="1" applyFont="1" applyFill="1" applyBorder="1" applyAlignment="1">
      <alignment horizontal="center" vertical="center" shrinkToFit="1"/>
    </xf>
    <xf numFmtId="0" fontId="2" fillId="4" borderId="10" xfId="0" applyNumberFormat="1" applyFont="1" applyFill="1" applyBorder="1" applyAlignment="1">
      <alignment horizontal="center" vertical="center" shrinkToFit="1"/>
    </xf>
    <xf numFmtId="164" fontId="5" fillId="0" borderId="2" xfId="0" applyNumberFormat="1" applyFont="1" applyFill="1" applyBorder="1" applyAlignment="1">
      <alignment horizontal="center" vertical="center" shrinkToFit="1"/>
    </xf>
    <xf numFmtId="164" fontId="5" fillId="0" borderId="3" xfId="0" applyNumberFormat="1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5" fillId="0" borderId="2" xfId="0" applyNumberFormat="1" applyFont="1" applyBorder="1" applyAlignment="1">
      <alignment horizontal="center" vertical="center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164" fontId="5" fillId="0" borderId="3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top" wrapText="1" shrinkToFit="1"/>
    </xf>
    <xf numFmtId="0" fontId="1" fillId="0" borderId="3" xfId="0" applyFont="1" applyFill="1" applyBorder="1" applyAlignment="1">
      <alignment horizontal="center" vertical="top" wrapText="1" shrinkToFit="1"/>
    </xf>
    <xf numFmtId="0" fontId="1" fillId="0" borderId="2" xfId="0" applyFont="1" applyFill="1" applyBorder="1" applyAlignment="1">
      <alignment horizontal="right" vertical="top" wrapText="1" shrinkToFit="1"/>
    </xf>
    <xf numFmtId="0" fontId="1" fillId="0" borderId="3" xfId="0" applyFont="1" applyFill="1" applyBorder="1" applyAlignment="1">
      <alignment horizontal="right" vertical="top" wrapText="1" shrinkToFit="1"/>
    </xf>
    <xf numFmtId="0" fontId="10" fillId="0" borderId="16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43" fontId="4" fillId="0" borderId="0" xfId="0" applyNumberFormat="1" applyFont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37" xfId="0" applyNumberFormat="1" applyFont="1" applyFill="1" applyBorder="1" applyAlignment="1">
      <alignment horizontal="center" vertical="center" wrapText="1" shrinkToFit="1"/>
    </xf>
    <xf numFmtId="0" fontId="5" fillId="2" borderId="26" xfId="0" applyNumberFormat="1" applyFont="1" applyFill="1" applyBorder="1" applyAlignment="1">
      <alignment horizontal="center" vertical="center" wrapText="1" shrinkToFit="1"/>
    </xf>
    <xf numFmtId="0" fontId="5" fillId="2" borderId="19" xfId="0" applyNumberFormat="1" applyFont="1" applyFill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0" borderId="4" xfId="0" applyNumberFormat="1" applyFont="1" applyBorder="1" applyAlignment="1">
      <alignment horizontal="center" vertical="center" wrapText="1" shrinkToFit="1"/>
    </xf>
    <xf numFmtId="0" fontId="1" fillId="0" borderId="3" xfId="0" applyNumberFormat="1" applyFont="1" applyBorder="1" applyAlignment="1">
      <alignment horizontal="center" vertical="center" wrapText="1" shrinkToFit="1"/>
    </xf>
    <xf numFmtId="0" fontId="1" fillId="8" borderId="32" xfId="0" applyNumberFormat="1" applyFont="1" applyFill="1" applyBorder="1" applyAlignment="1">
      <alignment horizontal="center" vertical="center" wrapText="1" shrinkToFit="1"/>
    </xf>
    <xf numFmtId="0" fontId="1" fillId="8" borderId="50" xfId="0" applyNumberFormat="1" applyFont="1" applyFill="1" applyBorder="1" applyAlignment="1">
      <alignment horizontal="center" vertical="center" wrapText="1" shrinkToFit="1"/>
    </xf>
    <xf numFmtId="0" fontId="1" fillId="0" borderId="12" xfId="0" applyNumberFormat="1" applyFont="1" applyBorder="1" applyAlignment="1">
      <alignment horizontal="center" vertical="center" wrapText="1" shrinkToFit="1"/>
    </xf>
    <xf numFmtId="0" fontId="1" fillId="0" borderId="16" xfId="0" applyNumberFormat="1" applyFont="1" applyBorder="1" applyAlignment="1">
      <alignment horizontal="center" vertical="center" wrapText="1" shrinkToFit="1"/>
    </xf>
    <xf numFmtId="0" fontId="1" fillId="0" borderId="14" xfId="0" applyNumberFormat="1" applyFont="1" applyBorder="1" applyAlignment="1">
      <alignment horizontal="center" vertical="center" wrapText="1" shrinkToFit="1"/>
    </xf>
    <xf numFmtId="0" fontId="5" fillId="3" borderId="22" xfId="0" applyNumberFormat="1" applyFont="1" applyFill="1" applyBorder="1" applyAlignment="1">
      <alignment horizontal="center" vertical="center" wrapText="1" shrinkToFit="1"/>
    </xf>
    <xf numFmtId="0" fontId="5" fillId="3" borderId="23" xfId="0" applyNumberFormat="1" applyFont="1" applyFill="1" applyBorder="1" applyAlignment="1">
      <alignment horizontal="center" vertical="center" wrapText="1" shrinkToFit="1"/>
    </xf>
    <xf numFmtId="0" fontId="5" fillId="3" borderId="24" xfId="0" applyNumberFormat="1" applyFont="1" applyFill="1" applyBorder="1" applyAlignment="1">
      <alignment horizontal="center" vertical="center" wrapText="1" shrinkToFit="1"/>
    </xf>
    <xf numFmtId="0" fontId="1" fillId="5" borderId="27" xfId="0" applyNumberFormat="1" applyFont="1" applyFill="1" applyBorder="1" applyAlignment="1">
      <alignment horizontal="center" vertical="center" wrapText="1" shrinkToFit="1"/>
    </xf>
    <xf numFmtId="0" fontId="1" fillId="5" borderId="28" xfId="0" applyNumberFormat="1" applyFont="1" applyFill="1" applyBorder="1" applyAlignment="1">
      <alignment horizontal="center" vertical="center" wrapText="1" shrinkToFit="1"/>
    </xf>
    <xf numFmtId="0" fontId="1" fillId="5" borderId="29" xfId="0" applyNumberFormat="1" applyFont="1" applyFill="1" applyBorder="1" applyAlignment="1">
      <alignment horizontal="center" vertical="center" wrapText="1" shrinkToFit="1"/>
    </xf>
    <xf numFmtId="0" fontId="1" fillId="6" borderId="30" xfId="0" applyNumberFormat="1" applyFont="1" applyFill="1" applyBorder="1" applyAlignment="1">
      <alignment horizontal="center" vertical="center" wrapText="1" shrinkToFit="1"/>
    </xf>
    <xf numFmtId="0" fontId="1" fillId="6" borderId="34" xfId="0" applyNumberFormat="1" applyFont="1" applyFill="1" applyBorder="1" applyAlignment="1">
      <alignment horizontal="center" vertical="center" wrapText="1" shrinkToFit="1"/>
    </xf>
    <xf numFmtId="0" fontId="1" fillId="7" borderId="31" xfId="0" applyNumberFormat="1" applyFont="1" applyFill="1" applyBorder="1" applyAlignment="1">
      <alignment horizontal="center" vertical="center" wrapText="1" shrinkToFit="1"/>
    </xf>
    <xf numFmtId="0" fontId="1" fillId="7" borderId="35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27" xfId="0" applyNumberFormat="1" applyFont="1" applyBorder="1" applyAlignment="1">
      <alignment horizontal="center" vertical="center" shrinkToFit="1"/>
    </xf>
    <xf numFmtId="0" fontId="1" fillId="0" borderId="29" xfId="0" applyNumberFormat="1" applyFont="1" applyBorder="1" applyAlignment="1">
      <alignment horizontal="center" vertical="center" shrinkToFit="1"/>
    </xf>
    <xf numFmtId="0" fontId="3" fillId="9" borderId="27" xfId="0" applyNumberFormat="1" applyFont="1" applyFill="1" applyBorder="1" applyAlignment="1">
      <alignment horizontal="center" vertical="center" wrapText="1" shrinkToFit="1"/>
    </xf>
    <xf numFmtId="0" fontId="3" fillId="9" borderId="28" xfId="0" applyNumberFormat="1" applyFont="1" applyFill="1" applyBorder="1" applyAlignment="1">
      <alignment horizontal="center" vertical="center" wrapText="1" shrinkToFit="1"/>
    </xf>
    <xf numFmtId="0" fontId="1" fillId="2" borderId="26" xfId="0" applyNumberFormat="1" applyFont="1" applyFill="1" applyBorder="1" applyAlignment="1">
      <alignment horizontal="center" vertical="center" wrapText="1" shrinkToFit="1"/>
    </xf>
    <xf numFmtId="0" fontId="1" fillId="2" borderId="19" xfId="0" applyNumberFormat="1" applyFont="1" applyFill="1" applyBorder="1" applyAlignment="1">
      <alignment horizontal="center" vertical="center" wrapText="1" shrinkToFit="1"/>
    </xf>
    <xf numFmtId="0" fontId="1" fillId="6" borderId="4" xfId="0" applyNumberFormat="1" applyFont="1" applyFill="1" applyBorder="1" applyAlignment="1">
      <alignment horizontal="center" vertical="center" wrapText="1" shrinkToFit="1"/>
    </xf>
    <xf numFmtId="0" fontId="1" fillId="6" borderId="3" xfId="0" applyNumberFormat="1" applyFont="1" applyFill="1" applyBorder="1" applyAlignment="1">
      <alignment horizontal="center" vertical="center" wrapText="1" shrinkToFit="1"/>
    </xf>
    <xf numFmtId="0" fontId="1" fillId="3" borderId="14" xfId="0" applyNumberFormat="1" applyFont="1" applyFill="1" applyBorder="1" applyAlignment="1">
      <alignment horizontal="center" vertical="center" wrapText="1" shrinkToFit="1"/>
    </xf>
    <xf numFmtId="0" fontId="1" fillId="3" borderId="8" xfId="0" applyNumberFormat="1" applyFont="1" applyFill="1" applyBorder="1" applyAlignment="1">
      <alignment horizontal="center" vertical="center" wrapText="1" shrinkToFit="1"/>
    </xf>
    <xf numFmtId="0" fontId="4" fillId="0" borderId="18" xfId="0" applyNumberFormat="1" applyFont="1" applyBorder="1" applyAlignment="1">
      <alignment horizontal="center" vertical="center" wrapText="1" shrinkToFit="1"/>
    </xf>
    <xf numFmtId="0" fontId="4" fillId="0" borderId="13" xfId="0" applyNumberFormat="1" applyFont="1" applyBorder="1" applyAlignment="1">
      <alignment horizontal="center" vertical="center" wrapText="1" shrinkToFit="1"/>
    </xf>
    <xf numFmtId="0" fontId="4" fillId="0" borderId="0" xfId="0" applyNumberFormat="1" applyFont="1" applyBorder="1" applyAlignment="1">
      <alignment horizontal="center" vertical="center" wrapText="1" shrinkToFit="1"/>
    </xf>
    <xf numFmtId="0" fontId="4" fillId="0" borderId="17" xfId="0" applyNumberFormat="1" applyFont="1" applyBorder="1" applyAlignment="1">
      <alignment horizontal="center" vertical="center" wrapText="1" shrinkToFit="1"/>
    </xf>
    <xf numFmtId="0" fontId="4" fillId="0" borderId="8" xfId="0" applyNumberFormat="1" applyFont="1" applyBorder="1" applyAlignment="1">
      <alignment horizontal="center" vertical="center" wrapText="1" shrinkToFit="1"/>
    </xf>
    <xf numFmtId="0" fontId="4" fillId="0" borderId="15" xfId="0" applyNumberFormat="1" applyFont="1" applyBorder="1" applyAlignment="1">
      <alignment horizontal="center" vertical="center" wrapText="1" shrinkToFit="1"/>
    </xf>
    <xf numFmtId="0" fontId="1" fillId="4" borderId="35" xfId="0" applyNumberFormat="1" applyFont="1" applyFill="1" applyBorder="1" applyAlignment="1">
      <alignment horizontal="center" vertical="center" wrapText="1" shrinkToFit="1"/>
    </xf>
    <xf numFmtId="0" fontId="1" fillId="8" borderId="31" xfId="0" applyNumberFormat="1" applyFont="1" applyFill="1" applyBorder="1" applyAlignment="1">
      <alignment horizontal="center" vertical="center" wrapText="1" shrinkToFit="1"/>
    </xf>
    <xf numFmtId="0" fontId="1" fillId="8" borderId="35" xfId="0" applyNumberFormat="1" applyFont="1" applyFill="1" applyBorder="1" applyAlignment="1">
      <alignment horizontal="center" vertical="center" wrapText="1" shrinkToFit="1"/>
    </xf>
    <xf numFmtId="0" fontId="1" fillId="10" borderId="33" xfId="0" applyNumberFormat="1" applyFont="1" applyFill="1" applyBorder="1" applyAlignment="1">
      <alignment horizontal="center" vertical="center" wrapText="1" shrinkToFit="1"/>
    </xf>
    <xf numFmtId="0" fontId="1" fillId="10" borderId="38" xfId="0" applyNumberFormat="1" applyFont="1" applyFill="1" applyBorder="1" applyAlignment="1">
      <alignment horizontal="center" vertical="center" wrapText="1" shrinkToFit="1"/>
    </xf>
    <xf numFmtId="0" fontId="1" fillId="0" borderId="31" xfId="0" applyNumberFormat="1" applyFont="1" applyBorder="1" applyAlignment="1">
      <alignment horizontal="center" vertical="center" wrapText="1" shrinkToFit="1"/>
    </xf>
    <xf numFmtId="0" fontId="1" fillId="0" borderId="35" xfId="0" applyNumberFormat="1" applyFont="1" applyBorder="1" applyAlignment="1">
      <alignment horizontal="center" vertical="center" wrapText="1" shrinkToFit="1"/>
    </xf>
    <xf numFmtId="0" fontId="1" fillId="0" borderId="33" xfId="0" applyNumberFormat="1" applyFont="1" applyBorder="1" applyAlignment="1">
      <alignment horizontal="center" vertical="center" wrapText="1" shrinkToFit="1"/>
    </xf>
    <xf numFmtId="0" fontId="1" fillId="0" borderId="36" xfId="0" applyNumberFormat="1" applyFont="1" applyBorder="1" applyAlignment="1">
      <alignment horizontal="center" vertical="center" wrapText="1" shrinkToFit="1"/>
    </xf>
    <xf numFmtId="0" fontId="1" fillId="0" borderId="0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shrinkToFit="1"/>
    </xf>
    <xf numFmtId="0" fontId="5" fillId="5" borderId="1" xfId="0" applyNumberFormat="1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666750</xdr:colOff>
      <xdr:row>0</xdr:row>
      <xdr:rowOff>0</xdr:rowOff>
    </xdr:from>
    <xdr:to>
      <xdr:col>13</xdr:col>
      <xdr:colOff>33336</xdr:colOff>
      <xdr:row>2</xdr:row>
      <xdr:rowOff>147638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75506289" y="0"/>
          <a:ext cx="2938461" cy="592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751897</xdr:colOff>
      <xdr:row>0</xdr:row>
      <xdr:rowOff>51955</xdr:rowOff>
    </xdr:from>
    <xdr:to>
      <xdr:col>23</xdr:col>
      <xdr:colOff>554182</xdr:colOff>
      <xdr:row>2</xdr:row>
      <xdr:rowOff>199593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351682" y="51955"/>
          <a:ext cx="2607830" cy="736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2"/>
  <sheetViews>
    <sheetView rightToLeft="1" view="pageBreakPreview" zoomScale="91" zoomScaleNormal="90" zoomScaleSheetLayoutView="91" workbookViewId="0">
      <pane xSplit="1" ySplit="6" topLeftCell="B7" activePane="bottomRight" state="frozen"/>
      <selection pane="topRight" activeCell="C1" sqref="C1"/>
      <selection pane="bottomLeft" activeCell="A4" sqref="A4"/>
      <selection pane="bottomRight" activeCell="G7" sqref="G7:M14"/>
    </sheetView>
  </sheetViews>
  <sheetFormatPr defaultRowHeight="15.75"/>
  <cols>
    <col min="1" max="1" width="8.625" style="1" customWidth="1"/>
    <col min="2" max="2" width="19.375" style="1" customWidth="1"/>
    <col min="3" max="5" width="9" style="2" hidden="1" customWidth="1"/>
    <col min="6" max="6" width="8.875" style="2" hidden="1" customWidth="1"/>
    <col min="7" max="7" width="11.75" style="3" customWidth="1"/>
    <col min="8" max="8" width="11.25" style="3" customWidth="1"/>
    <col min="9" max="9" width="10.875" style="3" customWidth="1"/>
    <col min="10" max="10" width="10.625" style="3" customWidth="1"/>
    <col min="11" max="11" width="11.75" style="3" customWidth="1"/>
    <col min="12" max="12" width="11.875" style="3" customWidth="1"/>
    <col min="13" max="13" width="12" style="3" customWidth="1"/>
    <col min="14" max="14" width="12.625" style="3" customWidth="1"/>
  </cols>
  <sheetData>
    <row r="1" spans="1:26" ht="18">
      <c r="B1" s="14" t="s">
        <v>47</v>
      </c>
      <c r="C1" s="1"/>
      <c r="D1" s="55"/>
      <c r="E1" s="1"/>
      <c r="F1" s="1"/>
      <c r="G1" s="2"/>
      <c r="H1" s="2"/>
      <c r="I1" s="2"/>
      <c r="J1" s="2"/>
      <c r="K1" s="2"/>
      <c r="L1" s="2"/>
      <c r="M1" s="10"/>
      <c r="N1" s="11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</row>
    <row r="2" spans="1:26" ht="18">
      <c r="B2" s="15" t="s">
        <v>48</v>
      </c>
      <c r="C2" s="1"/>
      <c r="D2" s="55"/>
      <c r="E2" s="1"/>
      <c r="F2" s="1"/>
      <c r="G2" s="2"/>
      <c r="H2" s="2"/>
      <c r="I2" s="2"/>
      <c r="J2" s="2"/>
      <c r="K2" s="2"/>
      <c r="L2" s="2"/>
      <c r="M2" s="10"/>
      <c r="N2" s="11"/>
      <c r="O2" s="3"/>
      <c r="P2" s="3"/>
      <c r="Q2" s="3"/>
      <c r="R2" s="3"/>
      <c r="S2" s="3"/>
      <c r="T2" s="3"/>
      <c r="U2" s="3"/>
      <c r="V2" s="3"/>
      <c r="W2" s="3"/>
      <c r="X2" s="3"/>
      <c r="Y2" s="1"/>
      <c r="Z2" s="1"/>
    </row>
    <row r="3" spans="1:26" ht="21.75">
      <c r="B3" s="16" t="s">
        <v>49</v>
      </c>
      <c r="C3" s="1"/>
      <c r="D3" s="55"/>
      <c r="E3" s="1"/>
      <c r="F3" s="1"/>
      <c r="G3" s="2"/>
      <c r="H3" s="2"/>
      <c r="I3" s="2"/>
      <c r="J3" s="2"/>
      <c r="K3" s="2"/>
      <c r="L3" s="2"/>
      <c r="M3" s="10"/>
      <c r="N3" s="11"/>
      <c r="O3" s="3"/>
      <c r="P3" s="3"/>
      <c r="Q3" s="3"/>
      <c r="R3" s="3"/>
      <c r="S3" s="3"/>
      <c r="T3" s="3"/>
      <c r="U3" s="3"/>
      <c r="V3" s="3"/>
      <c r="W3" s="3"/>
      <c r="X3" s="3"/>
      <c r="Y3" s="1"/>
      <c r="Z3" s="1"/>
    </row>
    <row r="4" spans="1:26" ht="31.5" customHeight="1" thickBot="1">
      <c r="A4" s="194" t="s">
        <v>82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26" ht="15" customHeight="1">
      <c r="A5" s="202" t="s">
        <v>22</v>
      </c>
      <c r="B5" s="204" t="s">
        <v>74</v>
      </c>
      <c r="C5" s="199" t="s">
        <v>2</v>
      </c>
      <c r="D5" s="200"/>
      <c r="E5" s="200"/>
      <c r="F5" s="201"/>
      <c r="G5" s="195" t="s">
        <v>3</v>
      </c>
      <c r="H5" s="195" t="s">
        <v>58</v>
      </c>
      <c r="I5" s="195" t="s">
        <v>59</v>
      </c>
      <c r="J5" s="195" t="s">
        <v>60</v>
      </c>
      <c r="K5" s="195" t="s">
        <v>61</v>
      </c>
      <c r="L5" s="195" t="s">
        <v>63</v>
      </c>
      <c r="M5" s="195" t="s">
        <v>62</v>
      </c>
      <c r="N5" s="197" t="s">
        <v>17</v>
      </c>
    </row>
    <row r="6" spans="1:26" ht="39" customHeight="1" thickBot="1">
      <c r="A6" s="203"/>
      <c r="B6" s="205"/>
      <c r="C6" s="7" t="s">
        <v>14</v>
      </c>
      <c r="D6" s="7" t="s">
        <v>15</v>
      </c>
      <c r="E6" s="7" t="s">
        <v>18</v>
      </c>
      <c r="F6" s="7" t="s">
        <v>19</v>
      </c>
      <c r="G6" s="196"/>
      <c r="H6" s="196"/>
      <c r="I6" s="196"/>
      <c r="J6" s="196"/>
      <c r="K6" s="196"/>
      <c r="L6" s="196"/>
      <c r="M6" s="196"/>
      <c r="N6" s="198"/>
    </row>
    <row r="7" spans="1:26" ht="33" customHeight="1" thickTop="1">
      <c r="A7" s="75">
        <v>49</v>
      </c>
      <c r="B7" s="129" t="s">
        <v>5</v>
      </c>
      <c r="C7" s="5">
        <v>2311</v>
      </c>
      <c r="D7" s="5">
        <v>1295</v>
      </c>
      <c r="E7" s="5">
        <v>0</v>
      </c>
      <c r="F7" s="5">
        <v>0</v>
      </c>
      <c r="G7" s="120"/>
      <c r="H7" s="121"/>
      <c r="I7" s="121"/>
      <c r="J7" s="121"/>
      <c r="K7" s="121"/>
      <c r="L7" s="121"/>
      <c r="M7" s="121"/>
      <c r="N7" s="122">
        <f t="shared" ref="N7:N14" si="0">SUM(H7:M7)</f>
        <v>0</v>
      </c>
    </row>
    <row r="8" spans="1:26" ht="33" customHeight="1">
      <c r="A8" s="76">
        <v>25</v>
      </c>
      <c r="B8" s="130" t="s">
        <v>6</v>
      </c>
      <c r="C8" s="4">
        <v>1008</v>
      </c>
      <c r="D8" s="4">
        <v>662</v>
      </c>
      <c r="E8" s="4">
        <v>0</v>
      </c>
      <c r="F8" s="4">
        <v>0</v>
      </c>
      <c r="G8" s="123"/>
      <c r="H8" s="124"/>
      <c r="I8" s="124"/>
      <c r="J8" s="124"/>
      <c r="K8" s="124"/>
      <c r="L8" s="124"/>
      <c r="M8" s="124"/>
      <c r="N8" s="122">
        <f t="shared" si="0"/>
        <v>0</v>
      </c>
    </row>
    <row r="9" spans="1:26" ht="33" customHeight="1">
      <c r="A9" s="76">
        <v>30</v>
      </c>
      <c r="B9" s="130" t="s">
        <v>23</v>
      </c>
      <c r="C9" s="4">
        <v>1273</v>
      </c>
      <c r="D9" s="4">
        <v>633</v>
      </c>
      <c r="E9" s="4">
        <v>0</v>
      </c>
      <c r="F9" s="4">
        <v>0</v>
      </c>
      <c r="G9" s="123"/>
      <c r="H9" s="124"/>
      <c r="I9" s="124"/>
      <c r="J9" s="124"/>
      <c r="K9" s="124"/>
      <c r="L9" s="124"/>
      <c r="M9" s="124"/>
      <c r="N9" s="122">
        <f t="shared" si="0"/>
        <v>0</v>
      </c>
    </row>
    <row r="10" spans="1:26" ht="33" customHeight="1">
      <c r="A10" s="76">
        <v>8</v>
      </c>
      <c r="B10" s="130" t="s">
        <v>8</v>
      </c>
      <c r="C10" s="4">
        <v>289</v>
      </c>
      <c r="D10" s="4">
        <v>185</v>
      </c>
      <c r="E10" s="4">
        <v>0</v>
      </c>
      <c r="F10" s="4">
        <v>0</v>
      </c>
      <c r="G10" s="123"/>
      <c r="H10" s="124"/>
      <c r="I10" s="124"/>
      <c r="J10" s="124"/>
      <c r="K10" s="124"/>
      <c r="L10" s="124"/>
      <c r="M10" s="124"/>
      <c r="N10" s="122">
        <f t="shared" si="0"/>
        <v>0</v>
      </c>
    </row>
    <row r="11" spans="1:26" ht="33" customHeight="1">
      <c r="A11" s="76">
        <v>45</v>
      </c>
      <c r="B11" s="130" t="s">
        <v>75</v>
      </c>
      <c r="C11" s="4">
        <v>54</v>
      </c>
      <c r="D11" s="4">
        <v>0</v>
      </c>
      <c r="E11" s="4">
        <v>416</v>
      </c>
      <c r="F11" s="4">
        <v>240</v>
      </c>
      <c r="G11" s="123"/>
      <c r="H11" s="124"/>
      <c r="I11" s="124"/>
      <c r="J11" s="124"/>
      <c r="K11" s="124"/>
      <c r="L11" s="124"/>
      <c r="M11" s="124"/>
      <c r="N11" s="122">
        <f t="shared" si="0"/>
        <v>0</v>
      </c>
    </row>
    <row r="12" spans="1:26" ht="33" customHeight="1">
      <c r="A12" s="76">
        <v>34</v>
      </c>
      <c r="B12" s="130" t="s">
        <v>10</v>
      </c>
      <c r="C12" s="4">
        <v>749</v>
      </c>
      <c r="D12" s="4">
        <v>428</v>
      </c>
      <c r="E12" s="4">
        <v>0</v>
      </c>
      <c r="F12" s="4">
        <v>0</v>
      </c>
      <c r="G12" s="123"/>
      <c r="H12" s="124"/>
      <c r="I12" s="124"/>
      <c r="J12" s="124"/>
      <c r="K12" s="124"/>
      <c r="L12" s="124"/>
      <c r="M12" s="124"/>
      <c r="N12" s="122">
        <f t="shared" si="0"/>
        <v>0</v>
      </c>
    </row>
    <row r="13" spans="1:26" ht="33" customHeight="1">
      <c r="A13" s="76">
        <v>37</v>
      </c>
      <c r="B13" s="130" t="s">
        <v>11</v>
      </c>
      <c r="C13" s="4">
        <v>287</v>
      </c>
      <c r="D13" s="4">
        <v>206</v>
      </c>
      <c r="E13" s="4">
        <v>397</v>
      </c>
      <c r="F13" s="4">
        <v>74</v>
      </c>
      <c r="G13" s="123"/>
      <c r="H13" s="124"/>
      <c r="I13" s="124"/>
      <c r="J13" s="124"/>
      <c r="K13" s="124"/>
      <c r="L13" s="124"/>
      <c r="M13" s="124"/>
      <c r="N13" s="122">
        <f>SUM(H13:M13)</f>
        <v>0</v>
      </c>
    </row>
    <row r="14" spans="1:26" ht="33" customHeight="1">
      <c r="A14" s="77">
        <v>49</v>
      </c>
      <c r="B14" s="131" t="s">
        <v>13</v>
      </c>
      <c r="C14" s="6">
        <v>1055</v>
      </c>
      <c r="D14" s="6">
        <v>647</v>
      </c>
      <c r="E14" s="6">
        <v>0</v>
      </c>
      <c r="F14" s="6">
        <v>83</v>
      </c>
      <c r="G14" s="125"/>
      <c r="H14" s="126"/>
      <c r="I14" s="126"/>
      <c r="J14" s="126"/>
      <c r="K14" s="126"/>
      <c r="L14" s="126"/>
      <c r="M14" s="126"/>
      <c r="N14" s="122">
        <f t="shared" si="0"/>
        <v>0</v>
      </c>
    </row>
    <row r="15" spans="1:26" ht="33" customHeight="1" thickBot="1">
      <c r="A15" s="78">
        <f>SUM(A7:A14)</f>
        <v>277</v>
      </c>
      <c r="B15" s="132" t="s">
        <v>17</v>
      </c>
      <c r="C15" s="79">
        <f t="shared" ref="C15:N15" si="1">SUM(C7:C14)</f>
        <v>7026</v>
      </c>
      <c r="D15" s="79">
        <f t="shared" si="1"/>
        <v>4056</v>
      </c>
      <c r="E15" s="79">
        <f t="shared" si="1"/>
        <v>813</v>
      </c>
      <c r="F15" s="79">
        <f t="shared" si="1"/>
        <v>397</v>
      </c>
      <c r="G15" s="127">
        <f t="shared" si="1"/>
        <v>0</v>
      </c>
      <c r="H15" s="127">
        <f t="shared" si="1"/>
        <v>0</v>
      </c>
      <c r="I15" s="127">
        <f t="shared" si="1"/>
        <v>0</v>
      </c>
      <c r="J15" s="127">
        <f t="shared" si="1"/>
        <v>0</v>
      </c>
      <c r="K15" s="127">
        <f t="shared" si="1"/>
        <v>0</v>
      </c>
      <c r="L15" s="127">
        <f t="shared" si="1"/>
        <v>0</v>
      </c>
      <c r="M15" s="127">
        <f t="shared" si="1"/>
        <v>0</v>
      </c>
      <c r="N15" s="128">
        <f t="shared" si="1"/>
        <v>0</v>
      </c>
    </row>
    <row r="17" spans="2:15" ht="27" customHeight="1">
      <c r="B17" s="189" t="s">
        <v>83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19"/>
    </row>
    <row r="19" spans="2:15" ht="20.25">
      <c r="B19" s="190" t="s">
        <v>56</v>
      </c>
      <c r="C19" s="190"/>
      <c r="D19" s="65"/>
      <c r="E19" s="66"/>
      <c r="F19" s="66"/>
      <c r="G19" s="67"/>
      <c r="H19" s="67"/>
      <c r="I19" s="68"/>
    </row>
    <row r="20" spans="2:15">
      <c r="B20" s="69"/>
      <c r="C20" s="69"/>
      <c r="D20" s="69"/>
      <c r="E20" s="70"/>
      <c r="F20" s="71"/>
      <c r="G20" s="71"/>
      <c r="H20" s="72"/>
      <c r="I20" s="68"/>
    </row>
    <row r="21" spans="2:15">
      <c r="B21" s="68"/>
      <c r="C21" s="191" t="s">
        <v>64</v>
      </c>
      <c r="D21" s="191"/>
      <c r="E21" s="73" t="s">
        <v>65</v>
      </c>
      <c r="F21" s="192"/>
      <c r="G21" s="192"/>
      <c r="H21" s="193"/>
      <c r="I21" s="193"/>
    </row>
    <row r="22" spans="2:15" ht="27" customHeight="1">
      <c r="B22" s="74" t="s">
        <v>64</v>
      </c>
      <c r="C22" s="74"/>
      <c r="H22" s="64" t="s">
        <v>65</v>
      </c>
      <c r="J22" s="187" t="s">
        <v>66</v>
      </c>
      <c r="K22" s="187"/>
      <c r="M22" s="188" t="s">
        <v>67</v>
      </c>
      <c r="N22" s="188"/>
    </row>
  </sheetData>
  <autoFilter ref="A6:N6"/>
  <mergeCells count="19">
    <mergeCell ref="A4:N4"/>
    <mergeCell ref="L5:L6"/>
    <mergeCell ref="M5:M6"/>
    <mergeCell ref="N5:N6"/>
    <mergeCell ref="C5:F5"/>
    <mergeCell ref="G5:G6"/>
    <mergeCell ref="H5:H6"/>
    <mergeCell ref="K5:K6"/>
    <mergeCell ref="A5:A6"/>
    <mergeCell ref="B5:B6"/>
    <mergeCell ref="I5:I6"/>
    <mergeCell ref="J5:J6"/>
    <mergeCell ref="J22:K22"/>
    <mergeCell ref="M22:N22"/>
    <mergeCell ref="B17:N17"/>
    <mergeCell ref="B19:C19"/>
    <mergeCell ref="C21:D21"/>
    <mergeCell ref="F21:G21"/>
    <mergeCell ref="H21:I21"/>
  </mergeCells>
  <printOptions horizontalCentered="1"/>
  <pageMargins left="0" right="0" top="0" bottom="0.39370078740157483" header="0" footer="0"/>
  <pageSetup paperSize="9" scale="90" orientation="landscape" r:id="rId1"/>
  <headerFooter>
    <oddFooter>Page &amp;P&amp;Rنسبة التحصيل لادارة الصيانة (may).xlsx</oddFooter>
  </headerFooter>
  <ignoredErrors>
    <ignoredError sqref="N7:N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317"/>
  <sheetViews>
    <sheetView rightToLeft="1" tabSelected="1" view="pageBreakPreview" zoomScale="60" zoomScaleNormal="55" workbookViewId="0">
      <pane xSplit="5" ySplit="7" topLeftCell="F188" activePane="bottomRight" state="frozen"/>
      <selection pane="topRight" activeCell="F1" sqref="F1"/>
      <selection pane="bottomLeft" activeCell="A5" sqref="A5"/>
      <selection pane="bottomRight" activeCell="S191" sqref="S191"/>
    </sheetView>
  </sheetViews>
  <sheetFormatPr defaultRowHeight="18"/>
  <cols>
    <col min="1" max="1" width="5.75" style="1" customWidth="1"/>
    <col min="2" max="2" width="18.875" style="1" customWidth="1"/>
    <col min="3" max="3" width="6.75" style="1" customWidth="1"/>
    <col min="4" max="4" width="5.375" style="55" customWidth="1"/>
    <col min="5" max="5" width="8.125" style="1" customWidth="1"/>
    <col min="6" max="6" width="8.375" style="1" customWidth="1"/>
    <col min="7" max="7" width="8.375" style="2" customWidth="1"/>
    <col min="8" max="8" width="7.875" style="2" customWidth="1"/>
    <col min="9" max="9" width="6.25" style="2" customWidth="1"/>
    <col min="10" max="10" width="6.625" style="2" customWidth="1"/>
    <col min="11" max="11" width="6.875" style="2" customWidth="1"/>
    <col min="12" max="13" width="7.125" style="2" customWidth="1"/>
    <col min="14" max="14" width="0.375" style="10" customWidth="1"/>
    <col min="15" max="15" width="8.625" style="11" customWidth="1"/>
    <col min="16" max="16" width="10.125" style="3" customWidth="1"/>
    <col min="17" max="17" width="9.375" style="3" customWidth="1"/>
    <col min="18" max="18" width="8.25" style="3" customWidth="1"/>
    <col min="19" max="19" width="10" style="3" customWidth="1"/>
    <col min="20" max="20" width="10.375" style="3" customWidth="1"/>
    <col min="21" max="21" width="7.75" style="3" customWidth="1"/>
    <col min="22" max="22" width="8.375" style="3" customWidth="1"/>
    <col min="23" max="23" width="10.375" style="3" customWidth="1"/>
    <col min="24" max="24" width="11.125" style="1" customWidth="1"/>
    <col min="25" max="25" width="23.375" style="1" customWidth="1"/>
  </cols>
  <sheetData>
    <row r="1" spans="1:25" s="115" customFormat="1" ht="23.25">
      <c r="A1" s="110"/>
      <c r="C1" s="111" t="s">
        <v>47</v>
      </c>
      <c r="D1" s="110"/>
      <c r="E1" s="110"/>
      <c r="F1" s="110"/>
      <c r="G1" s="112"/>
      <c r="H1" s="112"/>
      <c r="I1" s="112"/>
      <c r="J1" s="112"/>
      <c r="K1" s="112"/>
      <c r="L1" s="112"/>
      <c r="M1" s="112"/>
      <c r="N1" s="113"/>
      <c r="O1" s="113"/>
      <c r="P1" s="114"/>
      <c r="Q1" s="114"/>
      <c r="R1" s="114"/>
      <c r="S1" s="114"/>
      <c r="T1" s="114"/>
      <c r="U1" s="114"/>
      <c r="V1" s="114"/>
      <c r="W1" s="114"/>
      <c r="X1" s="110"/>
      <c r="Y1" s="110"/>
    </row>
    <row r="2" spans="1:25" s="115" customFormat="1" ht="23.25">
      <c r="A2" s="110"/>
      <c r="C2" s="116" t="s">
        <v>72</v>
      </c>
      <c r="D2" s="110"/>
      <c r="E2" s="110"/>
      <c r="F2" s="110"/>
      <c r="G2" s="112"/>
      <c r="H2" s="112"/>
      <c r="I2" s="112"/>
      <c r="J2" s="112"/>
      <c r="K2" s="112"/>
      <c r="L2" s="112"/>
      <c r="M2" s="112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0"/>
      <c r="Y2" s="110"/>
    </row>
    <row r="3" spans="1:25" s="115" customFormat="1" ht="30.75">
      <c r="A3" s="110"/>
      <c r="C3" s="117" t="s">
        <v>73</v>
      </c>
      <c r="D3" s="110"/>
      <c r="E3" s="110"/>
      <c r="F3" s="110"/>
      <c r="G3" s="112"/>
      <c r="H3" s="112"/>
      <c r="I3" s="112"/>
      <c r="J3" s="112"/>
      <c r="K3" s="112"/>
      <c r="L3" s="112"/>
      <c r="M3" s="112"/>
      <c r="N3" s="113"/>
      <c r="O3" s="113"/>
      <c r="P3" s="114"/>
      <c r="Q3" s="114"/>
      <c r="R3" s="114"/>
      <c r="S3" s="114"/>
      <c r="T3" s="114"/>
      <c r="U3" s="114"/>
      <c r="V3" s="114"/>
      <c r="W3" s="114"/>
      <c r="X3" s="110"/>
      <c r="Y3" s="110"/>
    </row>
    <row r="4" spans="1:25" ht="27" thickBot="1">
      <c r="B4" s="16"/>
      <c r="K4" s="118" t="s">
        <v>81</v>
      </c>
    </row>
    <row r="5" spans="1:25" ht="15" customHeight="1" thickBot="1">
      <c r="A5" s="228" t="s">
        <v>22</v>
      </c>
      <c r="B5" s="231" t="s">
        <v>0</v>
      </c>
      <c r="C5" s="231" t="s">
        <v>16</v>
      </c>
      <c r="D5" s="56"/>
      <c r="E5" s="249" t="s">
        <v>1</v>
      </c>
      <c r="F5" s="236" t="s">
        <v>20</v>
      </c>
      <c r="G5" s="242" t="s">
        <v>2</v>
      </c>
      <c r="H5" s="243"/>
      <c r="I5" s="243"/>
      <c r="J5" s="243"/>
      <c r="K5" s="243"/>
      <c r="L5" s="243"/>
      <c r="M5" s="243"/>
      <c r="N5" s="244"/>
      <c r="O5" s="239" t="s">
        <v>33</v>
      </c>
      <c r="P5" s="254" t="s">
        <v>32</v>
      </c>
      <c r="Q5" s="255"/>
      <c r="R5" s="255"/>
      <c r="S5" s="255"/>
      <c r="T5" s="255"/>
      <c r="U5" s="252" t="s">
        <v>34</v>
      </c>
      <c r="V5" s="253"/>
      <c r="W5" s="262" t="s">
        <v>17</v>
      </c>
      <c r="X5" s="263"/>
      <c r="Y5" s="228" t="s">
        <v>4</v>
      </c>
    </row>
    <row r="6" spans="1:25" ht="21" customHeight="1" thickBot="1">
      <c r="A6" s="229"/>
      <c r="B6" s="232"/>
      <c r="C6" s="232"/>
      <c r="D6" s="57"/>
      <c r="E6" s="250"/>
      <c r="F6" s="237"/>
      <c r="G6" s="256" t="s">
        <v>24</v>
      </c>
      <c r="H6" s="258" t="s">
        <v>35</v>
      </c>
      <c r="I6" s="258" t="s">
        <v>36</v>
      </c>
      <c r="J6" s="260" t="s">
        <v>29</v>
      </c>
      <c r="K6" s="261"/>
      <c r="L6" s="234" t="s">
        <v>68</v>
      </c>
      <c r="M6" s="235"/>
      <c r="N6" s="271" t="s">
        <v>44</v>
      </c>
      <c r="O6" s="240"/>
      <c r="P6" s="277" t="s">
        <v>3</v>
      </c>
      <c r="Q6" s="245" t="s">
        <v>26</v>
      </c>
      <c r="R6" s="247" t="s">
        <v>25</v>
      </c>
      <c r="S6" s="195" t="s">
        <v>46</v>
      </c>
      <c r="T6" s="269" t="s">
        <v>31</v>
      </c>
      <c r="U6" s="273" t="s">
        <v>30</v>
      </c>
      <c r="V6" s="275" t="s">
        <v>54</v>
      </c>
      <c r="W6" s="264"/>
      <c r="X6" s="265"/>
      <c r="Y6" s="229"/>
    </row>
    <row r="7" spans="1:25" ht="60" customHeight="1" thickBot="1">
      <c r="A7" s="230"/>
      <c r="B7" s="233"/>
      <c r="C7" s="233"/>
      <c r="D7" s="58"/>
      <c r="E7" s="251"/>
      <c r="F7" s="238"/>
      <c r="G7" s="257"/>
      <c r="H7" s="259"/>
      <c r="I7" s="259"/>
      <c r="J7" s="8" t="s">
        <v>28</v>
      </c>
      <c r="K7" s="9" t="s">
        <v>27</v>
      </c>
      <c r="L7" s="81" t="s">
        <v>69</v>
      </c>
      <c r="M7" s="81" t="s">
        <v>70</v>
      </c>
      <c r="N7" s="272"/>
      <c r="O7" s="241"/>
      <c r="P7" s="278"/>
      <c r="Q7" s="246"/>
      <c r="R7" s="248"/>
      <c r="S7" s="268"/>
      <c r="T7" s="270"/>
      <c r="U7" s="274"/>
      <c r="V7" s="276"/>
      <c r="W7" s="266"/>
      <c r="X7" s="267"/>
      <c r="Y7" s="230"/>
    </row>
    <row r="8" spans="1:25" s="34" customFormat="1" ht="30" customHeight="1">
      <c r="A8" s="17">
        <v>1</v>
      </c>
      <c r="B8" s="18"/>
      <c r="C8" s="171"/>
      <c r="D8" s="59" t="s">
        <v>45</v>
      </c>
      <c r="E8" s="19" t="s">
        <v>5</v>
      </c>
      <c r="F8" s="20" t="s">
        <v>37</v>
      </c>
      <c r="G8" s="21"/>
      <c r="H8" s="22"/>
      <c r="I8" s="22"/>
      <c r="J8" s="23"/>
      <c r="K8" s="24"/>
      <c r="L8" s="25"/>
      <c r="M8" s="80"/>
      <c r="N8" s="26"/>
      <c r="O8" s="12" t="b">
        <f t="shared" ref="O8:O41" si="0">IF(G8=SUM(H8:N8),TRUE,FALSE)</f>
        <v>1</v>
      </c>
      <c r="P8" s="27">
        <f>(H8+J8+L8)*40</f>
        <v>0</v>
      </c>
      <c r="Q8" s="28">
        <f>(I8+H8)*5</f>
        <v>0</v>
      </c>
      <c r="R8" s="29">
        <f t="shared" ref="R8:R53" si="1">IF($E8="تكييفات","0",IF(G8&gt;75,J8*13,IF(G8&gt;50,J8*11,J8*9)))</f>
        <v>0</v>
      </c>
      <c r="S8" s="30">
        <f t="shared" ref="S8:S53" si="2">IF($E8="تكييفات","0",IF(G8&gt;75,K8*7,IF(G8&gt;50,K8*6,K8*5)))</f>
        <v>0</v>
      </c>
      <c r="T8" s="31">
        <f>(L8+M8)*25</f>
        <v>0</v>
      </c>
      <c r="U8" s="32"/>
      <c r="V8" s="33"/>
      <c r="W8" s="49">
        <f>SUM(Q8:V8)</f>
        <v>0</v>
      </c>
      <c r="X8" s="50">
        <f>W8</f>
        <v>0</v>
      </c>
      <c r="Y8" s="17"/>
    </row>
    <row r="9" spans="1:25" s="34" customFormat="1" ht="30" customHeight="1">
      <c r="A9" s="17">
        <v>1</v>
      </c>
      <c r="B9" s="18"/>
      <c r="C9" s="171"/>
      <c r="D9" s="59" t="s">
        <v>45</v>
      </c>
      <c r="E9" s="19" t="s">
        <v>5</v>
      </c>
      <c r="F9" s="20" t="s">
        <v>37</v>
      </c>
      <c r="G9" s="21"/>
      <c r="H9" s="22"/>
      <c r="I9" s="22"/>
      <c r="J9" s="23"/>
      <c r="K9" s="24"/>
      <c r="L9" s="25"/>
      <c r="M9" s="80"/>
      <c r="N9" s="26"/>
      <c r="O9" s="12" t="b">
        <f t="shared" si="0"/>
        <v>1</v>
      </c>
      <c r="P9" s="27">
        <f t="shared" ref="P9:P74" si="3">(H9+J9+L9)*40</f>
        <v>0</v>
      </c>
      <c r="Q9" s="28">
        <f>(I9+H9)*5</f>
        <v>0</v>
      </c>
      <c r="R9" s="29">
        <f>IF($E9="تكييفات","0",IF(G9&gt;75,J9*13,IF(G9&gt;50,J9*11,J9*9)))</f>
        <v>0</v>
      </c>
      <c r="S9" s="30">
        <f>IF($E9="تكييفات","0",IF(G9&gt;75,K9*7,IF(G9&gt;50,K9*6,K9*5)))</f>
        <v>0</v>
      </c>
      <c r="T9" s="31">
        <f t="shared" ref="T9:T74" si="4">(L9+M9)*25</f>
        <v>0</v>
      </c>
      <c r="U9" s="32"/>
      <c r="V9" s="33"/>
      <c r="W9" s="49">
        <f>SUM(Q9:V9)</f>
        <v>0</v>
      </c>
      <c r="X9" s="50">
        <f>W9</f>
        <v>0</v>
      </c>
      <c r="Y9" s="17"/>
    </row>
    <row r="10" spans="1:25" s="34" customFormat="1" ht="30" customHeight="1">
      <c r="A10" s="17">
        <v>1</v>
      </c>
      <c r="B10" s="18"/>
      <c r="C10" s="171"/>
      <c r="D10" s="59" t="s">
        <v>45</v>
      </c>
      <c r="E10" s="19" t="s">
        <v>5</v>
      </c>
      <c r="F10" s="20" t="s">
        <v>38</v>
      </c>
      <c r="G10" s="21"/>
      <c r="H10" s="22"/>
      <c r="I10" s="22"/>
      <c r="J10" s="23"/>
      <c r="K10" s="24"/>
      <c r="L10" s="25"/>
      <c r="M10" s="80"/>
      <c r="N10" s="26"/>
      <c r="O10" s="12" t="b">
        <f t="shared" si="0"/>
        <v>1</v>
      </c>
      <c r="P10" s="27">
        <f t="shared" si="3"/>
        <v>0</v>
      </c>
      <c r="Q10" s="28">
        <f>(I10+H10)*5</f>
        <v>0</v>
      </c>
      <c r="R10" s="29">
        <f t="shared" si="1"/>
        <v>0</v>
      </c>
      <c r="S10" s="30">
        <f t="shared" si="2"/>
        <v>0</v>
      </c>
      <c r="T10" s="31">
        <f t="shared" si="4"/>
        <v>0</v>
      </c>
      <c r="U10" s="32"/>
      <c r="V10" s="33"/>
      <c r="W10" s="49">
        <f>SUM(Q10:V10)</f>
        <v>0</v>
      </c>
      <c r="X10" s="50">
        <f>W10</f>
        <v>0</v>
      </c>
      <c r="Y10" s="17"/>
    </row>
    <row r="11" spans="1:25" s="34" customFormat="1" ht="30" customHeight="1">
      <c r="A11" s="17">
        <v>1</v>
      </c>
      <c r="B11" s="18"/>
      <c r="C11" s="171"/>
      <c r="D11" s="59"/>
      <c r="E11" s="19" t="s">
        <v>5</v>
      </c>
      <c r="F11" s="20" t="s">
        <v>37</v>
      </c>
      <c r="G11" s="21"/>
      <c r="H11" s="22"/>
      <c r="I11" s="22"/>
      <c r="J11" s="23"/>
      <c r="K11" s="24"/>
      <c r="L11" s="25"/>
      <c r="M11" s="80"/>
      <c r="N11" s="26"/>
      <c r="O11" s="12" t="b">
        <f t="shared" si="0"/>
        <v>1</v>
      </c>
      <c r="P11" s="27">
        <f t="shared" si="3"/>
        <v>0</v>
      </c>
      <c r="Q11" s="28">
        <f>(I11+H11)*5</f>
        <v>0</v>
      </c>
      <c r="R11" s="29">
        <f>IF($E11="تكييفات","0",IF(G11&gt;75,J11*13,IF(G11&gt;50,J11*11,J11*9)))</f>
        <v>0</v>
      </c>
      <c r="S11" s="30">
        <f>IF($E11="تكييفات","0",IF(G11&gt;75,K11*7,IF(G11&gt;50,K11*6,K11*5)))</f>
        <v>0</v>
      </c>
      <c r="T11" s="31">
        <f t="shared" si="4"/>
        <v>0</v>
      </c>
      <c r="U11" s="32"/>
      <c r="V11" s="33"/>
      <c r="W11" s="49">
        <f>SUM(Q11:V11)</f>
        <v>0</v>
      </c>
      <c r="X11" s="50">
        <f>W11</f>
        <v>0</v>
      </c>
      <c r="Y11" s="17"/>
    </row>
    <row r="12" spans="1:25" s="34" customFormat="1" ht="30" customHeight="1">
      <c r="A12" s="17">
        <v>1</v>
      </c>
      <c r="B12" s="18"/>
      <c r="C12" s="171"/>
      <c r="D12" s="59"/>
      <c r="E12" s="19" t="s">
        <v>5</v>
      </c>
      <c r="F12" s="20" t="s">
        <v>37</v>
      </c>
      <c r="G12" s="21"/>
      <c r="H12" s="22"/>
      <c r="I12" s="22"/>
      <c r="J12" s="23"/>
      <c r="K12" s="24"/>
      <c r="L12" s="25"/>
      <c r="M12" s="80"/>
      <c r="N12" s="26"/>
      <c r="O12" s="12" t="b">
        <f t="shared" si="0"/>
        <v>1</v>
      </c>
      <c r="P12" s="27">
        <f t="shared" si="3"/>
        <v>0</v>
      </c>
      <c r="Q12" s="28">
        <f>(I12+H12)*5</f>
        <v>0</v>
      </c>
      <c r="R12" s="23">
        <f>IF($E12="تكييفات","0",IF(G12&gt;75,J12*13,IF(G12&gt;50,J12*11,J12*9)))</f>
        <v>0</v>
      </c>
      <c r="S12" s="24">
        <f>IF($E12="تكييفات","0",IF(G12&gt;75,K12*7,IF(G12&gt;50,K12*6,K12*5)))</f>
        <v>0</v>
      </c>
      <c r="T12" s="31">
        <f t="shared" si="4"/>
        <v>0</v>
      </c>
      <c r="U12" s="18"/>
      <c r="V12" s="35"/>
      <c r="W12" s="49">
        <f>SUM(Q12:V12)</f>
        <v>0</v>
      </c>
      <c r="X12" s="50">
        <f>W12</f>
        <v>0</v>
      </c>
      <c r="Y12" s="17"/>
    </row>
    <row r="13" spans="1:25" s="34" customFormat="1" ht="30" customHeight="1">
      <c r="A13" s="17">
        <v>1</v>
      </c>
      <c r="B13" s="18"/>
      <c r="C13" s="171"/>
      <c r="D13" s="59"/>
      <c r="E13" s="19" t="s">
        <v>5</v>
      </c>
      <c r="F13" s="20" t="s">
        <v>37</v>
      </c>
      <c r="G13" s="21"/>
      <c r="H13" s="22"/>
      <c r="I13" s="22"/>
      <c r="J13" s="23"/>
      <c r="K13" s="24"/>
      <c r="L13" s="25"/>
      <c r="M13" s="80"/>
      <c r="N13" s="26"/>
      <c r="O13" s="12" t="b">
        <f t="shared" si="0"/>
        <v>1</v>
      </c>
      <c r="P13" s="27">
        <f t="shared" si="3"/>
        <v>0</v>
      </c>
      <c r="Q13" s="28">
        <f t="shared" ref="Q13:Q53" si="5">(I13+H13)*5</f>
        <v>0</v>
      </c>
      <c r="R13" s="23">
        <f t="shared" si="1"/>
        <v>0</v>
      </c>
      <c r="S13" s="24">
        <f t="shared" si="2"/>
        <v>0</v>
      </c>
      <c r="T13" s="31">
        <f t="shared" si="4"/>
        <v>0</v>
      </c>
      <c r="U13" s="18"/>
      <c r="V13" s="35"/>
      <c r="W13" s="49">
        <f t="shared" ref="W13:W54" si="6">SUM(Q13:V13)</f>
        <v>0</v>
      </c>
      <c r="X13" s="50">
        <f t="shared" ref="X13:X56" si="7">W13</f>
        <v>0</v>
      </c>
      <c r="Y13" s="17"/>
    </row>
    <row r="14" spans="1:25" s="34" customFormat="1" ht="30" customHeight="1">
      <c r="A14" s="94">
        <v>1</v>
      </c>
      <c r="B14" s="209"/>
      <c r="C14" s="171"/>
      <c r="D14" s="59"/>
      <c r="E14" s="19" t="s">
        <v>5</v>
      </c>
      <c r="F14" s="20" t="s">
        <v>37</v>
      </c>
      <c r="G14" s="21"/>
      <c r="H14" s="22"/>
      <c r="I14" s="22"/>
      <c r="J14" s="23"/>
      <c r="K14" s="24"/>
      <c r="L14" s="25"/>
      <c r="M14" s="80"/>
      <c r="N14" s="26"/>
      <c r="O14" s="12" t="b">
        <f t="shared" si="0"/>
        <v>1</v>
      </c>
      <c r="P14" s="27">
        <f>(H14+J14+L14)*40</f>
        <v>0</v>
      </c>
      <c r="Q14" s="28">
        <f>(I14+H14)*5</f>
        <v>0</v>
      </c>
      <c r="R14" s="23">
        <f>IF($E14="تكييفات","0",IF(G14&gt;75,J14*13,IF(G14&gt;50,J14*11,J14*9)))</f>
        <v>0</v>
      </c>
      <c r="S14" s="24">
        <f>IF($E14="تكييفات","0",IF(G14&gt;75,K14*7,IF(G14&gt;50,K14*6,K14*5)))</f>
        <v>0</v>
      </c>
      <c r="T14" s="31">
        <f>(L14+M14)*25</f>
        <v>0</v>
      </c>
      <c r="U14" s="93"/>
      <c r="V14" s="35"/>
      <c r="W14" s="49">
        <f t="shared" si="6"/>
        <v>0</v>
      </c>
      <c r="X14" s="211">
        <f>W14+W15</f>
        <v>0</v>
      </c>
      <c r="Y14" s="94"/>
    </row>
    <row r="15" spans="1:25" s="34" customFormat="1" ht="30" customHeight="1">
      <c r="A15" s="138">
        <v>1</v>
      </c>
      <c r="B15" s="210"/>
      <c r="C15" s="171"/>
      <c r="D15" s="60" t="s">
        <v>55</v>
      </c>
      <c r="E15" s="40" t="s">
        <v>5</v>
      </c>
      <c r="F15" s="41" t="s">
        <v>37</v>
      </c>
      <c r="G15" s="21"/>
      <c r="H15" s="141"/>
      <c r="I15" s="141"/>
      <c r="J15" s="141"/>
      <c r="K15" s="141"/>
      <c r="L15" s="141"/>
      <c r="M15" s="41"/>
      <c r="N15" s="41"/>
      <c r="O15" s="13" t="b">
        <f t="shared" si="0"/>
        <v>1</v>
      </c>
      <c r="P15" s="36">
        <f>(H15+J15)*18</f>
        <v>0</v>
      </c>
      <c r="Q15" s="42">
        <f t="shared" ref="Q15" si="8">(I15+H15)*5</f>
        <v>0</v>
      </c>
      <c r="R15" s="141">
        <f>IF($E15="تكييفات","0",IF(G15&gt;75,J15*7,IF(G15&gt;50,J15*6,J15*5)))</f>
        <v>0</v>
      </c>
      <c r="S15" s="141">
        <f>IF($E15="تكييفات","0",IF(G15&gt;75,K15*5,IF(G15&gt;50,K15*4,K15*3)))</f>
        <v>0</v>
      </c>
      <c r="T15" s="31">
        <f t="shared" ref="T15" si="9">(L15+M15)*25</f>
        <v>0</v>
      </c>
      <c r="U15" s="141"/>
      <c r="V15" s="141"/>
      <c r="W15" s="52">
        <f t="shared" ref="W15" si="10">SUM(Q15:V15)</f>
        <v>0</v>
      </c>
      <c r="X15" s="212"/>
      <c r="Y15" s="138"/>
    </row>
    <row r="16" spans="1:25" s="34" customFormat="1" ht="30" customHeight="1">
      <c r="A16" s="17">
        <v>1</v>
      </c>
      <c r="B16" s="18"/>
      <c r="C16" s="171"/>
      <c r="D16" s="59"/>
      <c r="E16" s="19" t="s">
        <v>5</v>
      </c>
      <c r="F16" s="20" t="s">
        <v>37</v>
      </c>
      <c r="G16" s="21"/>
      <c r="H16" s="22"/>
      <c r="I16" s="22"/>
      <c r="J16" s="23"/>
      <c r="K16" s="24"/>
      <c r="L16" s="25"/>
      <c r="M16" s="80"/>
      <c r="N16" s="26"/>
      <c r="O16" s="12" t="b">
        <f t="shared" si="0"/>
        <v>1</v>
      </c>
      <c r="P16" s="27">
        <f t="shared" si="3"/>
        <v>0</v>
      </c>
      <c r="Q16" s="28">
        <f t="shared" si="5"/>
        <v>0</v>
      </c>
      <c r="R16" s="23">
        <f t="shared" si="1"/>
        <v>0</v>
      </c>
      <c r="S16" s="24">
        <f t="shared" si="2"/>
        <v>0</v>
      </c>
      <c r="T16" s="31">
        <f t="shared" si="4"/>
        <v>0</v>
      </c>
      <c r="U16" s="18"/>
      <c r="V16" s="35"/>
      <c r="W16" s="49">
        <f t="shared" si="6"/>
        <v>0</v>
      </c>
      <c r="X16" s="50">
        <f t="shared" si="7"/>
        <v>0</v>
      </c>
      <c r="Y16" s="17"/>
    </row>
    <row r="17" spans="1:25" s="34" customFormat="1" ht="30" customHeight="1">
      <c r="A17" s="17">
        <v>1</v>
      </c>
      <c r="B17" s="18"/>
      <c r="C17" s="171"/>
      <c r="D17" s="59"/>
      <c r="E17" s="19" t="s">
        <v>5</v>
      </c>
      <c r="F17" s="20" t="s">
        <v>37</v>
      </c>
      <c r="G17" s="21"/>
      <c r="H17" s="22"/>
      <c r="I17" s="22"/>
      <c r="J17" s="23"/>
      <c r="K17" s="24"/>
      <c r="L17" s="25"/>
      <c r="M17" s="80"/>
      <c r="N17" s="26"/>
      <c r="O17" s="12" t="b">
        <f t="shared" si="0"/>
        <v>1</v>
      </c>
      <c r="P17" s="27">
        <f t="shared" si="3"/>
        <v>0</v>
      </c>
      <c r="Q17" s="28">
        <f t="shared" si="5"/>
        <v>0</v>
      </c>
      <c r="R17" s="23">
        <f t="shared" si="1"/>
        <v>0</v>
      </c>
      <c r="S17" s="24">
        <f t="shared" si="2"/>
        <v>0</v>
      </c>
      <c r="T17" s="31">
        <f t="shared" si="4"/>
        <v>0</v>
      </c>
      <c r="U17" s="18"/>
      <c r="V17" s="35"/>
      <c r="W17" s="49">
        <f t="shared" si="6"/>
        <v>0</v>
      </c>
      <c r="X17" s="50">
        <f t="shared" si="7"/>
        <v>0</v>
      </c>
      <c r="Y17" s="17"/>
    </row>
    <row r="18" spans="1:25" s="34" customFormat="1" ht="30" customHeight="1">
      <c r="A18" s="17">
        <v>1</v>
      </c>
      <c r="B18" s="18"/>
      <c r="C18" s="171"/>
      <c r="D18" s="59"/>
      <c r="E18" s="19" t="s">
        <v>5</v>
      </c>
      <c r="F18" s="20" t="s">
        <v>37</v>
      </c>
      <c r="G18" s="21"/>
      <c r="H18" s="22"/>
      <c r="I18" s="22"/>
      <c r="J18" s="23"/>
      <c r="K18" s="24"/>
      <c r="L18" s="25"/>
      <c r="M18" s="80"/>
      <c r="N18" s="26"/>
      <c r="O18" s="12" t="b">
        <f t="shared" si="0"/>
        <v>1</v>
      </c>
      <c r="P18" s="27">
        <f t="shared" si="3"/>
        <v>0</v>
      </c>
      <c r="Q18" s="28">
        <f t="shared" si="5"/>
        <v>0</v>
      </c>
      <c r="R18" s="23">
        <f t="shared" si="1"/>
        <v>0</v>
      </c>
      <c r="S18" s="24">
        <f t="shared" si="2"/>
        <v>0</v>
      </c>
      <c r="T18" s="31">
        <f t="shared" si="4"/>
        <v>0</v>
      </c>
      <c r="U18" s="18"/>
      <c r="V18" s="35"/>
      <c r="W18" s="49">
        <f t="shared" si="6"/>
        <v>0</v>
      </c>
      <c r="X18" s="50">
        <f t="shared" si="7"/>
        <v>0</v>
      </c>
      <c r="Y18" s="17"/>
    </row>
    <row r="19" spans="1:25" s="34" customFormat="1" ht="30" customHeight="1">
      <c r="A19" s="17">
        <v>1</v>
      </c>
      <c r="B19" s="18"/>
      <c r="C19" s="171"/>
      <c r="D19" s="59"/>
      <c r="E19" s="19" t="s">
        <v>5</v>
      </c>
      <c r="F19" s="20" t="s">
        <v>37</v>
      </c>
      <c r="G19" s="21"/>
      <c r="H19" s="22"/>
      <c r="I19" s="22"/>
      <c r="J19" s="23"/>
      <c r="K19" s="24"/>
      <c r="L19" s="25"/>
      <c r="M19" s="80"/>
      <c r="N19" s="26"/>
      <c r="O19" s="12" t="b">
        <f t="shared" si="0"/>
        <v>1</v>
      </c>
      <c r="P19" s="27">
        <f t="shared" si="3"/>
        <v>0</v>
      </c>
      <c r="Q19" s="28">
        <f t="shared" si="5"/>
        <v>0</v>
      </c>
      <c r="R19" s="23">
        <f t="shared" si="1"/>
        <v>0</v>
      </c>
      <c r="S19" s="24">
        <f t="shared" si="2"/>
        <v>0</v>
      </c>
      <c r="T19" s="31">
        <f t="shared" si="4"/>
        <v>0</v>
      </c>
      <c r="U19" s="18"/>
      <c r="V19" s="35"/>
      <c r="W19" s="49">
        <f t="shared" si="6"/>
        <v>0</v>
      </c>
      <c r="X19" s="50">
        <f t="shared" si="7"/>
        <v>0</v>
      </c>
      <c r="Y19" s="104" t="s">
        <v>71</v>
      </c>
    </row>
    <row r="20" spans="1:25" s="34" customFormat="1" ht="30" customHeight="1">
      <c r="A20" s="17">
        <v>1</v>
      </c>
      <c r="B20" s="18"/>
      <c r="C20" s="171"/>
      <c r="D20" s="59"/>
      <c r="E20" s="19" t="s">
        <v>5</v>
      </c>
      <c r="F20" s="20" t="s">
        <v>37</v>
      </c>
      <c r="G20" s="21"/>
      <c r="H20" s="22"/>
      <c r="I20" s="22"/>
      <c r="J20" s="23"/>
      <c r="K20" s="24"/>
      <c r="L20" s="25"/>
      <c r="M20" s="80"/>
      <c r="N20" s="26"/>
      <c r="O20" s="12" t="b">
        <f t="shared" si="0"/>
        <v>1</v>
      </c>
      <c r="P20" s="27">
        <f t="shared" si="3"/>
        <v>0</v>
      </c>
      <c r="Q20" s="28">
        <f t="shared" si="5"/>
        <v>0</v>
      </c>
      <c r="R20" s="23">
        <f t="shared" si="1"/>
        <v>0</v>
      </c>
      <c r="S20" s="24">
        <f t="shared" si="2"/>
        <v>0</v>
      </c>
      <c r="T20" s="31">
        <f t="shared" si="4"/>
        <v>0</v>
      </c>
      <c r="U20" s="18"/>
      <c r="V20" s="35"/>
      <c r="W20" s="49">
        <f t="shared" si="6"/>
        <v>0</v>
      </c>
      <c r="X20" s="50">
        <f t="shared" si="7"/>
        <v>0</v>
      </c>
      <c r="Y20" s="17"/>
    </row>
    <row r="21" spans="1:25" s="34" customFormat="1" ht="30" customHeight="1">
      <c r="A21" s="17">
        <v>1</v>
      </c>
      <c r="B21" s="18"/>
      <c r="C21" s="171"/>
      <c r="D21" s="59"/>
      <c r="E21" s="19" t="s">
        <v>5</v>
      </c>
      <c r="F21" s="20" t="s">
        <v>37</v>
      </c>
      <c r="G21" s="21"/>
      <c r="H21" s="22"/>
      <c r="I21" s="22"/>
      <c r="J21" s="23"/>
      <c r="K21" s="24"/>
      <c r="L21" s="25"/>
      <c r="M21" s="80"/>
      <c r="N21" s="26"/>
      <c r="O21" s="12" t="b">
        <f t="shared" si="0"/>
        <v>1</v>
      </c>
      <c r="P21" s="27">
        <f t="shared" si="3"/>
        <v>0</v>
      </c>
      <c r="Q21" s="28">
        <f t="shared" si="5"/>
        <v>0</v>
      </c>
      <c r="R21" s="23">
        <f t="shared" si="1"/>
        <v>0</v>
      </c>
      <c r="S21" s="24">
        <f t="shared" si="2"/>
        <v>0</v>
      </c>
      <c r="T21" s="31">
        <f t="shared" si="4"/>
        <v>0</v>
      </c>
      <c r="U21" s="18"/>
      <c r="V21" s="35"/>
      <c r="W21" s="49">
        <f t="shared" si="6"/>
        <v>0</v>
      </c>
      <c r="X21" s="50">
        <f t="shared" si="7"/>
        <v>0</v>
      </c>
      <c r="Y21" s="17"/>
    </row>
    <row r="22" spans="1:25" s="34" customFormat="1" ht="30" customHeight="1">
      <c r="A22" s="17">
        <v>1</v>
      </c>
      <c r="B22" s="18"/>
      <c r="C22" s="171"/>
      <c r="D22" s="59"/>
      <c r="E22" s="19" t="s">
        <v>5</v>
      </c>
      <c r="F22" s="20" t="s">
        <v>37</v>
      </c>
      <c r="G22" s="21"/>
      <c r="H22" s="22"/>
      <c r="I22" s="22"/>
      <c r="J22" s="23"/>
      <c r="K22" s="24"/>
      <c r="L22" s="25"/>
      <c r="M22" s="80"/>
      <c r="N22" s="26"/>
      <c r="O22" s="12" t="b">
        <f t="shared" si="0"/>
        <v>1</v>
      </c>
      <c r="P22" s="27">
        <f t="shared" si="3"/>
        <v>0</v>
      </c>
      <c r="Q22" s="28">
        <f t="shared" si="5"/>
        <v>0</v>
      </c>
      <c r="R22" s="23">
        <f t="shared" si="1"/>
        <v>0</v>
      </c>
      <c r="S22" s="24">
        <f t="shared" si="2"/>
        <v>0</v>
      </c>
      <c r="T22" s="31">
        <f t="shared" si="4"/>
        <v>0</v>
      </c>
      <c r="U22" s="18"/>
      <c r="V22" s="35"/>
      <c r="W22" s="49">
        <f t="shared" si="6"/>
        <v>0</v>
      </c>
      <c r="X22" s="50">
        <f t="shared" si="7"/>
        <v>0</v>
      </c>
      <c r="Y22" s="17"/>
    </row>
    <row r="23" spans="1:25" s="34" customFormat="1" ht="30" customHeight="1">
      <c r="A23" s="17">
        <v>1</v>
      </c>
      <c r="B23" s="18"/>
      <c r="C23" s="171"/>
      <c r="D23" s="59"/>
      <c r="E23" s="19" t="s">
        <v>5</v>
      </c>
      <c r="F23" s="20" t="s">
        <v>37</v>
      </c>
      <c r="G23" s="21"/>
      <c r="H23" s="22"/>
      <c r="I23" s="22"/>
      <c r="J23" s="23"/>
      <c r="K23" s="24"/>
      <c r="L23" s="25"/>
      <c r="M23" s="80"/>
      <c r="N23" s="26"/>
      <c r="O23" s="12" t="b">
        <f t="shared" si="0"/>
        <v>1</v>
      </c>
      <c r="P23" s="27">
        <f t="shared" si="3"/>
        <v>0</v>
      </c>
      <c r="Q23" s="28">
        <f t="shared" si="5"/>
        <v>0</v>
      </c>
      <c r="R23" s="23">
        <f t="shared" si="1"/>
        <v>0</v>
      </c>
      <c r="S23" s="24">
        <f t="shared" si="2"/>
        <v>0</v>
      </c>
      <c r="T23" s="31">
        <f t="shared" si="4"/>
        <v>0</v>
      </c>
      <c r="U23" s="18"/>
      <c r="V23" s="35"/>
      <c r="W23" s="49">
        <f t="shared" si="6"/>
        <v>0</v>
      </c>
      <c r="X23" s="50">
        <f t="shared" si="7"/>
        <v>0</v>
      </c>
      <c r="Y23" s="17"/>
    </row>
    <row r="24" spans="1:25" s="34" customFormat="1" ht="30" customHeight="1">
      <c r="A24" s="17">
        <v>1</v>
      </c>
      <c r="B24" s="18"/>
      <c r="C24" s="171"/>
      <c r="D24" s="59"/>
      <c r="E24" s="19" t="s">
        <v>5</v>
      </c>
      <c r="F24" s="20" t="s">
        <v>37</v>
      </c>
      <c r="G24" s="21"/>
      <c r="H24" s="22"/>
      <c r="I24" s="22"/>
      <c r="J24" s="23"/>
      <c r="K24" s="24"/>
      <c r="L24" s="25"/>
      <c r="M24" s="80"/>
      <c r="N24" s="26"/>
      <c r="O24" s="12" t="b">
        <f t="shared" si="0"/>
        <v>1</v>
      </c>
      <c r="P24" s="27">
        <f t="shared" si="3"/>
        <v>0</v>
      </c>
      <c r="Q24" s="28">
        <f t="shared" si="5"/>
        <v>0</v>
      </c>
      <c r="R24" s="23">
        <f t="shared" si="1"/>
        <v>0</v>
      </c>
      <c r="S24" s="24">
        <f t="shared" si="2"/>
        <v>0</v>
      </c>
      <c r="T24" s="31">
        <f t="shared" si="4"/>
        <v>0</v>
      </c>
      <c r="U24" s="18"/>
      <c r="V24" s="35"/>
      <c r="W24" s="49">
        <f t="shared" si="6"/>
        <v>0</v>
      </c>
      <c r="X24" s="50">
        <f t="shared" si="7"/>
        <v>0</v>
      </c>
      <c r="Y24" s="17"/>
    </row>
    <row r="25" spans="1:25" s="34" customFormat="1" ht="30" customHeight="1">
      <c r="A25" s="17">
        <v>1</v>
      </c>
      <c r="B25" s="18"/>
      <c r="C25" s="171"/>
      <c r="D25" s="59"/>
      <c r="E25" s="19" t="s">
        <v>5</v>
      </c>
      <c r="F25" s="20" t="s">
        <v>37</v>
      </c>
      <c r="G25" s="21"/>
      <c r="H25" s="22"/>
      <c r="I25" s="22"/>
      <c r="J25" s="23"/>
      <c r="K25" s="24"/>
      <c r="L25" s="25"/>
      <c r="M25" s="80"/>
      <c r="N25" s="26"/>
      <c r="O25" s="12" t="b">
        <f t="shared" si="0"/>
        <v>1</v>
      </c>
      <c r="P25" s="27">
        <f t="shared" si="3"/>
        <v>0</v>
      </c>
      <c r="Q25" s="28">
        <f t="shared" si="5"/>
        <v>0</v>
      </c>
      <c r="R25" s="23">
        <f t="shared" si="1"/>
        <v>0</v>
      </c>
      <c r="S25" s="24">
        <f t="shared" si="2"/>
        <v>0</v>
      </c>
      <c r="T25" s="31">
        <f t="shared" si="4"/>
        <v>0</v>
      </c>
      <c r="U25" s="18"/>
      <c r="V25" s="35"/>
      <c r="W25" s="49">
        <f t="shared" si="6"/>
        <v>0</v>
      </c>
      <c r="X25" s="50">
        <f t="shared" si="7"/>
        <v>0</v>
      </c>
      <c r="Y25" s="17"/>
    </row>
    <row r="26" spans="1:25" s="34" customFormat="1" ht="30" customHeight="1">
      <c r="A26" s="17">
        <v>1</v>
      </c>
      <c r="B26" s="18"/>
      <c r="C26" s="171"/>
      <c r="D26" s="59"/>
      <c r="E26" s="19" t="s">
        <v>5</v>
      </c>
      <c r="F26" s="20" t="s">
        <v>37</v>
      </c>
      <c r="G26" s="21"/>
      <c r="H26" s="22"/>
      <c r="I26" s="22"/>
      <c r="J26" s="23"/>
      <c r="K26" s="24"/>
      <c r="L26" s="25"/>
      <c r="M26" s="80"/>
      <c r="N26" s="26"/>
      <c r="O26" s="12" t="b">
        <f t="shared" si="0"/>
        <v>1</v>
      </c>
      <c r="P26" s="27">
        <f t="shared" si="3"/>
        <v>0</v>
      </c>
      <c r="Q26" s="28">
        <f t="shared" si="5"/>
        <v>0</v>
      </c>
      <c r="R26" s="23">
        <f t="shared" si="1"/>
        <v>0</v>
      </c>
      <c r="S26" s="24">
        <f t="shared" si="2"/>
        <v>0</v>
      </c>
      <c r="T26" s="31">
        <f t="shared" si="4"/>
        <v>0</v>
      </c>
      <c r="U26" s="18"/>
      <c r="V26" s="35"/>
      <c r="W26" s="49">
        <f t="shared" si="6"/>
        <v>0</v>
      </c>
      <c r="X26" s="50">
        <f t="shared" si="7"/>
        <v>0</v>
      </c>
      <c r="Y26" s="17"/>
    </row>
    <row r="27" spans="1:25" s="34" customFormat="1" ht="30" customHeight="1">
      <c r="A27" s="17">
        <v>1</v>
      </c>
      <c r="B27" s="18"/>
      <c r="C27" s="171"/>
      <c r="D27" s="59"/>
      <c r="E27" s="19" t="s">
        <v>5</v>
      </c>
      <c r="F27" s="20" t="s">
        <v>37</v>
      </c>
      <c r="G27" s="21"/>
      <c r="H27" s="22"/>
      <c r="I27" s="22"/>
      <c r="J27" s="23"/>
      <c r="K27" s="24"/>
      <c r="L27" s="25"/>
      <c r="M27" s="80"/>
      <c r="N27" s="26"/>
      <c r="O27" s="12" t="b">
        <f t="shared" si="0"/>
        <v>1</v>
      </c>
      <c r="P27" s="27">
        <f t="shared" si="3"/>
        <v>0</v>
      </c>
      <c r="Q27" s="28">
        <f t="shared" si="5"/>
        <v>0</v>
      </c>
      <c r="R27" s="23">
        <f t="shared" si="1"/>
        <v>0</v>
      </c>
      <c r="S27" s="24">
        <f t="shared" si="2"/>
        <v>0</v>
      </c>
      <c r="T27" s="31">
        <f t="shared" si="4"/>
        <v>0</v>
      </c>
      <c r="U27" s="18"/>
      <c r="V27" s="35"/>
      <c r="W27" s="49">
        <f t="shared" si="6"/>
        <v>0</v>
      </c>
      <c r="X27" s="50">
        <f t="shared" si="7"/>
        <v>0</v>
      </c>
      <c r="Y27" s="17"/>
    </row>
    <row r="28" spans="1:25" s="34" customFormat="1" ht="30" customHeight="1">
      <c r="A28" s="17">
        <v>1</v>
      </c>
      <c r="B28" s="18"/>
      <c r="C28" s="171"/>
      <c r="D28" s="59"/>
      <c r="E28" s="19" t="s">
        <v>5</v>
      </c>
      <c r="F28" s="20" t="s">
        <v>37</v>
      </c>
      <c r="G28" s="21"/>
      <c r="H28" s="22"/>
      <c r="I28" s="22"/>
      <c r="J28" s="23"/>
      <c r="K28" s="24"/>
      <c r="L28" s="25"/>
      <c r="M28" s="80"/>
      <c r="N28" s="26"/>
      <c r="O28" s="12" t="b">
        <f t="shared" si="0"/>
        <v>1</v>
      </c>
      <c r="P28" s="27">
        <f t="shared" si="3"/>
        <v>0</v>
      </c>
      <c r="Q28" s="28">
        <f t="shared" si="5"/>
        <v>0</v>
      </c>
      <c r="R28" s="23">
        <f t="shared" si="1"/>
        <v>0</v>
      </c>
      <c r="S28" s="24">
        <f t="shared" si="2"/>
        <v>0</v>
      </c>
      <c r="T28" s="31">
        <f t="shared" si="4"/>
        <v>0</v>
      </c>
      <c r="U28" s="18"/>
      <c r="V28" s="35"/>
      <c r="W28" s="49">
        <f t="shared" si="6"/>
        <v>0</v>
      </c>
      <c r="X28" s="50">
        <f t="shared" si="7"/>
        <v>0</v>
      </c>
      <c r="Y28" s="17"/>
    </row>
    <row r="29" spans="1:25" s="34" customFormat="1" ht="30" customHeight="1">
      <c r="A29" s="17">
        <v>1</v>
      </c>
      <c r="B29" s="18"/>
      <c r="C29" s="171"/>
      <c r="D29" s="59"/>
      <c r="E29" s="19" t="s">
        <v>5</v>
      </c>
      <c r="F29" s="20" t="s">
        <v>37</v>
      </c>
      <c r="G29" s="21"/>
      <c r="H29" s="22"/>
      <c r="I29" s="22"/>
      <c r="J29" s="23"/>
      <c r="K29" s="24"/>
      <c r="L29" s="25"/>
      <c r="M29" s="80"/>
      <c r="N29" s="26"/>
      <c r="O29" s="12" t="b">
        <f t="shared" si="0"/>
        <v>1</v>
      </c>
      <c r="P29" s="27">
        <f t="shared" si="3"/>
        <v>0</v>
      </c>
      <c r="Q29" s="28">
        <f t="shared" si="5"/>
        <v>0</v>
      </c>
      <c r="R29" s="23">
        <f t="shared" si="1"/>
        <v>0</v>
      </c>
      <c r="S29" s="24">
        <f t="shared" si="2"/>
        <v>0</v>
      </c>
      <c r="T29" s="31">
        <f t="shared" si="4"/>
        <v>0</v>
      </c>
      <c r="U29" s="18"/>
      <c r="V29" s="35"/>
      <c r="W29" s="49">
        <f t="shared" si="6"/>
        <v>0</v>
      </c>
      <c r="X29" s="50">
        <f t="shared" si="7"/>
        <v>0</v>
      </c>
      <c r="Y29" s="17"/>
    </row>
    <row r="30" spans="1:25" s="34" customFormat="1" ht="30" customHeight="1">
      <c r="A30" s="17">
        <v>1</v>
      </c>
      <c r="B30" s="18"/>
      <c r="C30" s="171"/>
      <c r="D30" s="59"/>
      <c r="E30" s="19" t="s">
        <v>5</v>
      </c>
      <c r="F30" s="20" t="s">
        <v>37</v>
      </c>
      <c r="G30" s="21"/>
      <c r="H30" s="22"/>
      <c r="I30" s="22"/>
      <c r="J30" s="23"/>
      <c r="K30" s="24"/>
      <c r="L30" s="25"/>
      <c r="M30" s="80"/>
      <c r="N30" s="26"/>
      <c r="O30" s="12" t="b">
        <f t="shared" si="0"/>
        <v>1</v>
      </c>
      <c r="P30" s="27">
        <f t="shared" si="3"/>
        <v>0</v>
      </c>
      <c r="Q30" s="28">
        <f t="shared" si="5"/>
        <v>0</v>
      </c>
      <c r="R30" s="23">
        <f t="shared" si="1"/>
        <v>0</v>
      </c>
      <c r="S30" s="24">
        <f t="shared" si="2"/>
        <v>0</v>
      </c>
      <c r="T30" s="31">
        <f t="shared" si="4"/>
        <v>0</v>
      </c>
      <c r="U30" s="18"/>
      <c r="V30" s="35"/>
      <c r="W30" s="49">
        <f t="shared" si="6"/>
        <v>0</v>
      </c>
      <c r="X30" s="50">
        <f t="shared" si="7"/>
        <v>0</v>
      </c>
      <c r="Y30" s="17"/>
    </row>
    <row r="31" spans="1:25" s="34" customFormat="1" ht="30" customHeight="1">
      <c r="A31" s="17">
        <v>1</v>
      </c>
      <c r="B31" s="18"/>
      <c r="C31" s="171"/>
      <c r="D31" s="59" t="s">
        <v>45</v>
      </c>
      <c r="E31" s="19" t="s">
        <v>5</v>
      </c>
      <c r="F31" s="20" t="s">
        <v>37</v>
      </c>
      <c r="G31" s="21"/>
      <c r="H31" s="22"/>
      <c r="I31" s="22"/>
      <c r="J31" s="23"/>
      <c r="K31" s="24"/>
      <c r="L31" s="25"/>
      <c r="M31" s="80"/>
      <c r="N31" s="26"/>
      <c r="O31" s="12" t="b">
        <f t="shared" si="0"/>
        <v>1</v>
      </c>
      <c r="P31" s="27">
        <f t="shared" si="3"/>
        <v>0</v>
      </c>
      <c r="Q31" s="28">
        <f t="shared" si="5"/>
        <v>0</v>
      </c>
      <c r="R31" s="23">
        <f t="shared" si="1"/>
        <v>0</v>
      </c>
      <c r="S31" s="24">
        <f t="shared" si="2"/>
        <v>0</v>
      </c>
      <c r="T31" s="31">
        <f t="shared" si="4"/>
        <v>0</v>
      </c>
      <c r="U31" s="18"/>
      <c r="V31" s="35"/>
      <c r="W31" s="49">
        <f t="shared" si="6"/>
        <v>0</v>
      </c>
      <c r="X31" s="50">
        <f t="shared" si="7"/>
        <v>0</v>
      </c>
      <c r="Y31" s="17"/>
    </row>
    <row r="32" spans="1:25" s="34" customFormat="1" ht="30" customHeight="1">
      <c r="A32" s="17">
        <v>1</v>
      </c>
      <c r="B32" s="18"/>
      <c r="C32" s="171"/>
      <c r="D32" s="59"/>
      <c r="E32" s="19" t="s">
        <v>5</v>
      </c>
      <c r="F32" s="20" t="s">
        <v>37</v>
      </c>
      <c r="G32" s="21"/>
      <c r="H32" s="22"/>
      <c r="I32" s="22"/>
      <c r="J32" s="23"/>
      <c r="K32" s="24"/>
      <c r="L32" s="25"/>
      <c r="M32" s="80"/>
      <c r="N32" s="26"/>
      <c r="O32" s="12" t="b">
        <f t="shared" si="0"/>
        <v>1</v>
      </c>
      <c r="P32" s="27">
        <f t="shared" si="3"/>
        <v>0</v>
      </c>
      <c r="Q32" s="28">
        <f t="shared" si="5"/>
        <v>0</v>
      </c>
      <c r="R32" s="23">
        <f t="shared" si="1"/>
        <v>0</v>
      </c>
      <c r="S32" s="24">
        <f t="shared" si="2"/>
        <v>0</v>
      </c>
      <c r="T32" s="31">
        <f t="shared" si="4"/>
        <v>0</v>
      </c>
      <c r="U32" s="18"/>
      <c r="V32" s="35"/>
      <c r="W32" s="49">
        <f t="shared" si="6"/>
        <v>0</v>
      </c>
      <c r="X32" s="50">
        <f t="shared" si="7"/>
        <v>0</v>
      </c>
      <c r="Y32" s="17"/>
    </row>
    <row r="33" spans="1:25" s="34" customFormat="1" ht="30" customHeight="1">
      <c r="A33" s="17">
        <v>1</v>
      </c>
      <c r="B33" s="18"/>
      <c r="C33" s="171"/>
      <c r="D33" s="59"/>
      <c r="E33" s="19" t="s">
        <v>5</v>
      </c>
      <c r="F33" s="20" t="s">
        <v>37</v>
      </c>
      <c r="G33" s="21"/>
      <c r="H33" s="22"/>
      <c r="I33" s="22"/>
      <c r="J33" s="23"/>
      <c r="K33" s="24"/>
      <c r="L33" s="25"/>
      <c r="M33" s="80"/>
      <c r="N33" s="26"/>
      <c r="O33" s="12" t="b">
        <f t="shared" si="0"/>
        <v>1</v>
      </c>
      <c r="P33" s="27">
        <f t="shared" si="3"/>
        <v>0</v>
      </c>
      <c r="Q33" s="28">
        <f t="shared" si="5"/>
        <v>0</v>
      </c>
      <c r="R33" s="23">
        <f t="shared" si="1"/>
        <v>0</v>
      </c>
      <c r="S33" s="24">
        <f t="shared" si="2"/>
        <v>0</v>
      </c>
      <c r="T33" s="31">
        <f t="shared" si="4"/>
        <v>0</v>
      </c>
      <c r="U33" s="18"/>
      <c r="V33" s="35"/>
      <c r="W33" s="49">
        <f t="shared" si="6"/>
        <v>0</v>
      </c>
      <c r="X33" s="50">
        <f t="shared" si="7"/>
        <v>0</v>
      </c>
      <c r="Y33" s="17"/>
    </row>
    <row r="34" spans="1:25" s="34" customFormat="1" ht="30" customHeight="1">
      <c r="A34" s="17">
        <v>1</v>
      </c>
      <c r="B34" s="18"/>
      <c r="C34" s="171"/>
      <c r="D34" s="59"/>
      <c r="E34" s="19" t="s">
        <v>5</v>
      </c>
      <c r="F34" s="20" t="s">
        <v>37</v>
      </c>
      <c r="G34" s="21"/>
      <c r="H34" s="22"/>
      <c r="I34" s="22"/>
      <c r="J34" s="23"/>
      <c r="K34" s="24"/>
      <c r="L34" s="25"/>
      <c r="M34" s="80"/>
      <c r="N34" s="26"/>
      <c r="O34" s="12" t="b">
        <f t="shared" si="0"/>
        <v>1</v>
      </c>
      <c r="P34" s="27">
        <f t="shared" si="3"/>
        <v>0</v>
      </c>
      <c r="Q34" s="28">
        <f t="shared" si="5"/>
        <v>0</v>
      </c>
      <c r="R34" s="23">
        <f t="shared" si="1"/>
        <v>0</v>
      </c>
      <c r="S34" s="24">
        <f t="shared" si="2"/>
        <v>0</v>
      </c>
      <c r="T34" s="31">
        <f t="shared" si="4"/>
        <v>0</v>
      </c>
      <c r="U34" s="18"/>
      <c r="V34" s="35"/>
      <c r="W34" s="49">
        <f t="shared" si="6"/>
        <v>0</v>
      </c>
      <c r="X34" s="50">
        <f t="shared" si="7"/>
        <v>0</v>
      </c>
      <c r="Y34" s="17"/>
    </row>
    <row r="35" spans="1:25" s="34" customFormat="1" ht="30" customHeight="1">
      <c r="A35" s="17">
        <v>1</v>
      </c>
      <c r="B35" s="18"/>
      <c r="C35" s="171"/>
      <c r="D35" s="59"/>
      <c r="E35" s="19" t="s">
        <v>5</v>
      </c>
      <c r="F35" s="20" t="s">
        <v>37</v>
      </c>
      <c r="G35" s="21"/>
      <c r="H35" s="22"/>
      <c r="I35" s="22"/>
      <c r="J35" s="23"/>
      <c r="K35" s="24"/>
      <c r="L35" s="25"/>
      <c r="M35" s="80"/>
      <c r="N35" s="26"/>
      <c r="O35" s="12" t="b">
        <f t="shared" si="0"/>
        <v>1</v>
      </c>
      <c r="P35" s="27">
        <f t="shared" si="3"/>
        <v>0</v>
      </c>
      <c r="Q35" s="28">
        <f t="shared" si="5"/>
        <v>0</v>
      </c>
      <c r="R35" s="23">
        <f t="shared" si="1"/>
        <v>0</v>
      </c>
      <c r="S35" s="24">
        <f t="shared" si="2"/>
        <v>0</v>
      </c>
      <c r="T35" s="31">
        <f t="shared" si="4"/>
        <v>0</v>
      </c>
      <c r="U35" s="18"/>
      <c r="V35" s="35"/>
      <c r="W35" s="49">
        <f t="shared" si="6"/>
        <v>0</v>
      </c>
      <c r="X35" s="50">
        <f t="shared" si="7"/>
        <v>0</v>
      </c>
      <c r="Y35" s="17"/>
    </row>
    <row r="36" spans="1:25" s="34" customFormat="1" ht="30" customHeight="1">
      <c r="A36" s="17">
        <v>1</v>
      </c>
      <c r="B36" s="18"/>
      <c r="C36" s="171"/>
      <c r="D36" s="59"/>
      <c r="E36" s="19" t="s">
        <v>5</v>
      </c>
      <c r="F36" s="20" t="s">
        <v>37</v>
      </c>
      <c r="G36" s="21"/>
      <c r="H36" s="22"/>
      <c r="I36" s="22"/>
      <c r="J36" s="23"/>
      <c r="K36" s="24"/>
      <c r="L36" s="25"/>
      <c r="M36" s="80"/>
      <c r="N36" s="26"/>
      <c r="O36" s="12" t="b">
        <f t="shared" si="0"/>
        <v>1</v>
      </c>
      <c r="P36" s="27">
        <f t="shared" si="3"/>
        <v>0</v>
      </c>
      <c r="Q36" s="28">
        <f t="shared" si="5"/>
        <v>0</v>
      </c>
      <c r="R36" s="23">
        <f t="shared" si="1"/>
        <v>0</v>
      </c>
      <c r="S36" s="24">
        <f t="shared" si="2"/>
        <v>0</v>
      </c>
      <c r="T36" s="31">
        <f t="shared" si="4"/>
        <v>0</v>
      </c>
      <c r="U36" s="18"/>
      <c r="V36" s="35"/>
      <c r="W36" s="49">
        <f t="shared" si="6"/>
        <v>0</v>
      </c>
      <c r="X36" s="50">
        <f t="shared" si="7"/>
        <v>0</v>
      </c>
      <c r="Y36" s="17"/>
    </row>
    <row r="37" spans="1:25" s="34" customFormat="1" ht="30" customHeight="1">
      <c r="A37" s="17">
        <v>1</v>
      </c>
      <c r="B37" s="18"/>
      <c r="C37" s="171"/>
      <c r="D37" s="59"/>
      <c r="E37" s="19" t="s">
        <v>5</v>
      </c>
      <c r="F37" s="20" t="s">
        <v>37</v>
      </c>
      <c r="G37" s="21"/>
      <c r="H37" s="22"/>
      <c r="I37" s="22"/>
      <c r="J37" s="23"/>
      <c r="K37" s="24"/>
      <c r="L37" s="25"/>
      <c r="M37" s="80"/>
      <c r="N37" s="26"/>
      <c r="O37" s="12" t="b">
        <f t="shared" si="0"/>
        <v>1</v>
      </c>
      <c r="P37" s="27">
        <f t="shared" si="3"/>
        <v>0</v>
      </c>
      <c r="Q37" s="28">
        <f t="shared" si="5"/>
        <v>0</v>
      </c>
      <c r="R37" s="23">
        <f t="shared" si="1"/>
        <v>0</v>
      </c>
      <c r="S37" s="24">
        <f t="shared" si="2"/>
        <v>0</v>
      </c>
      <c r="T37" s="31">
        <f t="shared" si="4"/>
        <v>0</v>
      </c>
      <c r="U37" s="18"/>
      <c r="V37" s="35"/>
      <c r="W37" s="49">
        <f t="shared" si="6"/>
        <v>0</v>
      </c>
      <c r="X37" s="50">
        <f t="shared" si="7"/>
        <v>0</v>
      </c>
      <c r="Y37" s="17"/>
    </row>
    <row r="38" spans="1:25" s="34" customFormat="1" ht="30" customHeight="1">
      <c r="A38" s="17">
        <v>1</v>
      </c>
      <c r="B38" s="18"/>
      <c r="C38" s="171"/>
      <c r="D38" s="59"/>
      <c r="E38" s="19" t="s">
        <v>5</v>
      </c>
      <c r="F38" s="20" t="s">
        <v>37</v>
      </c>
      <c r="G38" s="21"/>
      <c r="H38" s="22"/>
      <c r="I38" s="22"/>
      <c r="J38" s="23"/>
      <c r="K38" s="24"/>
      <c r="L38" s="25"/>
      <c r="M38" s="80"/>
      <c r="N38" s="26"/>
      <c r="O38" s="12" t="b">
        <f t="shared" si="0"/>
        <v>1</v>
      </c>
      <c r="P38" s="27">
        <f t="shared" si="3"/>
        <v>0</v>
      </c>
      <c r="Q38" s="28">
        <f t="shared" si="5"/>
        <v>0</v>
      </c>
      <c r="R38" s="23">
        <f t="shared" si="1"/>
        <v>0</v>
      </c>
      <c r="S38" s="24">
        <f t="shared" si="2"/>
        <v>0</v>
      </c>
      <c r="T38" s="31">
        <f t="shared" si="4"/>
        <v>0</v>
      </c>
      <c r="U38" s="18"/>
      <c r="V38" s="35"/>
      <c r="W38" s="49">
        <f t="shared" si="6"/>
        <v>0</v>
      </c>
      <c r="X38" s="50">
        <f t="shared" si="7"/>
        <v>0</v>
      </c>
      <c r="Y38" s="17"/>
    </row>
    <row r="39" spans="1:25" s="34" customFormat="1" ht="30" customHeight="1">
      <c r="A39" s="17">
        <v>1</v>
      </c>
      <c r="B39" s="18"/>
      <c r="C39" s="171"/>
      <c r="D39" s="59"/>
      <c r="E39" s="19" t="s">
        <v>5</v>
      </c>
      <c r="F39" s="20" t="s">
        <v>37</v>
      </c>
      <c r="G39" s="21"/>
      <c r="H39" s="22"/>
      <c r="I39" s="22"/>
      <c r="J39" s="23"/>
      <c r="K39" s="24"/>
      <c r="L39" s="25"/>
      <c r="M39" s="80"/>
      <c r="N39" s="26"/>
      <c r="O39" s="12" t="b">
        <f t="shared" si="0"/>
        <v>1</v>
      </c>
      <c r="P39" s="27">
        <f t="shared" si="3"/>
        <v>0</v>
      </c>
      <c r="Q39" s="28">
        <f t="shared" si="5"/>
        <v>0</v>
      </c>
      <c r="R39" s="23">
        <f t="shared" si="1"/>
        <v>0</v>
      </c>
      <c r="S39" s="24">
        <f t="shared" si="2"/>
        <v>0</v>
      </c>
      <c r="T39" s="31">
        <f t="shared" si="4"/>
        <v>0</v>
      </c>
      <c r="U39" s="18"/>
      <c r="V39" s="35"/>
      <c r="W39" s="49">
        <f t="shared" si="6"/>
        <v>0</v>
      </c>
      <c r="X39" s="50">
        <f t="shared" si="7"/>
        <v>0</v>
      </c>
      <c r="Y39" s="17"/>
    </row>
    <row r="40" spans="1:25" s="34" customFormat="1" ht="30" customHeight="1">
      <c r="A40" s="17">
        <v>1</v>
      </c>
      <c r="B40" s="18"/>
      <c r="C40" s="171"/>
      <c r="D40" s="59"/>
      <c r="E40" s="19" t="s">
        <v>5</v>
      </c>
      <c r="F40" s="20" t="s">
        <v>37</v>
      </c>
      <c r="G40" s="21"/>
      <c r="H40" s="22"/>
      <c r="I40" s="22"/>
      <c r="J40" s="23"/>
      <c r="K40" s="24"/>
      <c r="L40" s="25"/>
      <c r="M40" s="80"/>
      <c r="N40" s="26"/>
      <c r="O40" s="12" t="b">
        <f t="shared" si="0"/>
        <v>1</v>
      </c>
      <c r="P40" s="27">
        <f t="shared" si="3"/>
        <v>0</v>
      </c>
      <c r="Q40" s="28">
        <f t="shared" si="5"/>
        <v>0</v>
      </c>
      <c r="R40" s="23">
        <f t="shared" si="1"/>
        <v>0</v>
      </c>
      <c r="S40" s="24">
        <f t="shared" si="2"/>
        <v>0</v>
      </c>
      <c r="T40" s="31">
        <f t="shared" si="4"/>
        <v>0</v>
      </c>
      <c r="U40" s="18"/>
      <c r="V40" s="35"/>
      <c r="W40" s="49">
        <f t="shared" si="6"/>
        <v>0</v>
      </c>
      <c r="X40" s="50">
        <f t="shared" si="7"/>
        <v>0</v>
      </c>
      <c r="Y40" s="17"/>
    </row>
    <row r="41" spans="1:25" s="34" customFormat="1" ht="30" customHeight="1">
      <c r="A41" s="17">
        <v>1</v>
      </c>
      <c r="B41" s="18"/>
      <c r="C41" s="171"/>
      <c r="D41" s="59"/>
      <c r="E41" s="19" t="s">
        <v>5</v>
      </c>
      <c r="F41" s="20" t="s">
        <v>37</v>
      </c>
      <c r="G41" s="21"/>
      <c r="H41" s="22"/>
      <c r="I41" s="22"/>
      <c r="J41" s="23"/>
      <c r="K41" s="24"/>
      <c r="L41" s="25"/>
      <c r="M41" s="80"/>
      <c r="N41" s="26"/>
      <c r="O41" s="12" t="b">
        <f t="shared" si="0"/>
        <v>1</v>
      </c>
      <c r="P41" s="27">
        <f t="shared" si="3"/>
        <v>0</v>
      </c>
      <c r="Q41" s="28">
        <f t="shared" si="5"/>
        <v>0</v>
      </c>
      <c r="R41" s="23">
        <f t="shared" si="1"/>
        <v>0</v>
      </c>
      <c r="S41" s="24">
        <f t="shared" si="2"/>
        <v>0</v>
      </c>
      <c r="T41" s="31">
        <f t="shared" si="4"/>
        <v>0</v>
      </c>
      <c r="U41" s="18"/>
      <c r="V41" s="35"/>
      <c r="W41" s="49">
        <f t="shared" si="6"/>
        <v>0</v>
      </c>
      <c r="X41" s="50">
        <f t="shared" si="7"/>
        <v>0</v>
      </c>
      <c r="Y41" s="17"/>
    </row>
    <row r="42" spans="1:25" s="34" customFormat="1" ht="30" customHeight="1">
      <c r="A42" s="17">
        <v>1</v>
      </c>
      <c r="B42" s="18"/>
      <c r="C42" s="171"/>
      <c r="D42" s="59" t="s">
        <v>45</v>
      </c>
      <c r="E42" s="19" t="s">
        <v>5</v>
      </c>
      <c r="F42" s="20" t="s">
        <v>37</v>
      </c>
      <c r="G42" s="21"/>
      <c r="H42" s="22"/>
      <c r="I42" s="22"/>
      <c r="J42" s="23"/>
      <c r="K42" s="24"/>
      <c r="L42" s="25"/>
      <c r="M42" s="80"/>
      <c r="N42" s="26"/>
      <c r="O42" s="12" t="b">
        <f t="shared" ref="O42:O73" si="11">IF(G42=SUM(H42:N42),TRUE,FALSE)</f>
        <v>1</v>
      </c>
      <c r="P42" s="27">
        <f t="shared" si="3"/>
        <v>0</v>
      </c>
      <c r="Q42" s="28">
        <f t="shared" si="5"/>
        <v>0</v>
      </c>
      <c r="R42" s="23">
        <f t="shared" si="1"/>
        <v>0</v>
      </c>
      <c r="S42" s="24">
        <f t="shared" si="2"/>
        <v>0</v>
      </c>
      <c r="T42" s="31">
        <f t="shared" si="4"/>
        <v>0</v>
      </c>
      <c r="U42" s="18"/>
      <c r="V42" s="35"/>
      <c r="W42" s="49">
        <f t="shared" si="6"/>
        <v>0</v>
      </c>
      <c r="X42" s="50">
        <f t="shared" si="7"/>
        <v>0</v>
      </c>
      <c r="Y42" s="17"/>
    </row>
    <row r="43" spans="1:25" s="34" customFormat="1" ht="30" customHeight="1">
      <c r="A43" s="17">
        <v>1</v>
      </c>
      <c r="B43" s="18"/>
      <c r="C43" s="171"/>
      <c r="D43" s="59"/>
      <c r="E43" s="19" t="s">
        <v>5</v>
      </c>
      <c r="F43" s="20" t="s">
        <v>38</v>
      </c>
      <c r="G43" s="21"/>
      <c r="H43" s="22"/>
      <c r="I43" s="22"/>
      <c r="J43" s="23"/>
      <c r="K43" s="24"/>
      <c r="L43" s="25"/>
      <c r="M43" s="80"/>
      <c r="N43" s="26"/>
      <c r="O43" s="12" t="b">
        <f t="shared" si="11"/>
        <v>1</v>
      </c>
      <c r="P43" s="27">
        <f t="shared" si="3"/>
        <v>0</v>
      </c>
      <c r="Q43" s="28">
        <f>(I43+H43)*5</f>
        <v>0</v>
      </c>
      <c r="R43" s="23">
        <f>IF($E43="تكييفات","0",IF(G43&gt;75,J43*13,IF(G43&gt;50,J43*11,J43*9)))</f>
        <v>0</v>
      </c>
      <c r="S43" s="24">
        <f>IF($E43="تكييفات","0",IF(G43&gt;75,K43*7,IF(G43&gt;50,K43*6,K43*5)))</f>
        <v>0</v>
      </c>
      <c r="T43" s="31">
        <f t="shared" si="4"/>
        <v>0</v>
      </c>
      <c r="U43" s="18"/>
      <c r="V43" s="35"/>
      <c r="W43" s="49">
        <f>SUM(Q43:V43)</f>
        <v>0</v>
      </c>
      <c r="X43" s="50">
        <f t="shared" si="7"/>
        <v>0</v>
      </c>
      <c r="Y43" s="17"/>
    </row>
    <row r="44" spans="1:25" s="34" customFormat="1" ht="30" customHeight="1">
      <c r="A44" s="17">
        <v>1</v>
      </c>
      <c r="B44" s="18"/>
      <c r="C44" s="171"/>
      <c r="D44" s="59"/>
      <c r="E44" s="19" t="s">
        <v>5</v>
      </c>
      <c r="F44" s="20" t="s">
        <v>38</v>
      </c>
      <c r="G44" s="21"/>
      <c r="H44" s="22"/>
      <c r="I44" s="22"/>
      <c r="J44" s="23"/>
      <c r="K44" s="24"/>
      <c r="L44" s="25"/>
      <c r="M44" s="80"/>
      <c r="N44" s="26"/>
      <c r="O44" s="12" t="b">
        <f t="shared" si="11"/>
        <v>1</v>
      </c>
      <c r="P44" s="27">
        <f t="shared" si="3"/>
        <v>0</v>
      </c>
      <c r="Q44" s="28">
        <f>(I44+H44)*5</f>
        <v>0</v>
      </c>
      <c r="R44" s="23">
        <f>IF($E44="تكييفات","0",IF(G44&gt;75,J44*13,IF(G44&gt;50,J44*11,J44*9)))</f>
        <v>0</v>
      </c>
      <c r="S44" s="24">
        <f>IF($E44="تكييفات","0",IF(G44&gt;75,K44*7,IF(G44&gt;50,K44*6,K44*5)))</f>
        <v>0</v>
      </c>
      <c r="T44" s="31">
        <f t="shared" si="4"/>
        <v>0</v>
      </c>
      <c r="U44" s="18"/>
      <c r="V44" s="35"/>
      <c r="W44" s="49">
        <f>SUM(Q44:V44)</f>
        <v>0</v>
      </c>
      <c r="X44" s="50">
        <f t="shared" si="7"/>
        <v>0</v>
      </c>
      <c r="Y44" s="17"/>
    </row>
    <row r="45" spans="1:25" s="34" customFormat="1" ht="30" customHeight="1">
      <c r="A45" s="17">
        <v>1</v>
      </c>
      <c r="B45" s="18"/>
      <c r="C45" s="171"/>
      <c r="D45" s="59"/>
      <c r="E45" s="19" t="s">
        <v>5</v>
      </c>
      <c r="F45" s="20" t="s">
        <v>38</v>
      </c>
      <c r="G45" s="21"/>
      <c r="H45" s="22"/>
      <c r="I45" s="22"/>
      <c r="J45" s="23"/>
      <c r="K45" s="24"/>
      <c r="L45" s="25"/>
      <c r="M45" s="80"/>
      <c r="N45" s="26"/>
      <c r="O45" s="12" t="b">
        <f t="shared" si="11"/>
        <v>1</v>
      </c>
      <c r="P45" s="27">
        <f t="shared" si="3"/>
        <v>0</v>
      </c>
      <c r="Q45" s="28">
        <f>(I45+H45)*5</f>
        <v>0</v>
      </c>
      <c r="R45" s="23">
        <f>IF($E45="تكييفات","0",IF(G45&gt;75,J45*13,IF(G45&gt;50,J45*11,J45*9)))</f>
        <v>0</v>
      </c>
      <c r="S45" s="24">
        <f>IF($E45="تكييفات","0",IF(G45&gt;75,K45*7,IF(G45&gt;50,K45*6,K45*5)))</f>
        <v>0</v>
      </c>
      <c r="T45" s="31">
        <f t="shared" si="4"/>
        <v>0</v>
      </c>
      <c r="U45" s="18"/>
      <c r="V45" s="35"/>
      <c r="W45" s="49">
        <f>SUM(Q45:V45)</f>
        <v>0</v>
      </c>
      <c r="X45" s="50">
        <f t="shared" si="7"/>
        <v>0</v>
      </c>
      <c r="Y45" s="17"/>
    </row>
    <row r="46" spans="1:25" s="34" customFormat="1" ht="30" customHeight="1">
      <c r="A46" s="17">
        <v>1</v>
      </c>
      <c r="B46" s="18"/>
      <c r="C46" s="171"/>
      <c r="D46" s="59"/>
      <c r="E46" s="19" t="s">
        <v>5</v>
      </c>
      <c r="F46" s="20" t="s">
        <v>38</v>
      </c>
      <c r="G46" s="21"/>
      <c r="H46" s="22"/>
      <c r="I46" s="22"/>
      <c r="J46" s="23"/>
      <c r="K46" s="24"/>
      <c r="L46" s="25"/>
      <c r="M46" s="80"/>
      <c r="N46" s="26"/>
      <c r="O46" s="12" t="b">
        <f t="shared" si="11"/>
        <v>1</v>
      </c>
      <c r="P46" s="27">
        <f t="shared" si="3"/>
        <v>0</v>
      </c>
      <c r="Q46" s="28">
        <f>(I46+H46)*5</f>
        <v>0</v>
      </c>
      <c r="R46" s="23">
        <f>IF($E46="تكييفات","0",IF(G46&gt;75,J46*13,IF(G46&gt;50,J46*11,J46*9)))</f>
        <v>0</v>
      </c>
      <c r="S46" s="24">
        <f>IF($E46="تكييفات","0",IF(G46&gt;75,K46*7,IF(G46&gt;50,K46*6,K46*5)))</f>
        <v>0</v>
      </c>
      <c r="T46" s="31">
        <f t="shared" si="4"/>
        <v>0</v>
      </c>
      <c r="U46" s="18"/>
      <c r="V46" s="35"/>
      <c r="W46" s="49">
        <f>SUM(Q46:V46)</f>
        <v>0</v>
      </c>
      <c r="X46" s="50">
        <f t="shared" si="7"/>
        <v>0</v>
      </c>
      <c r="Y46" s="17"/>
    </row>
    <row r="47" spans="1:25" s="34" customFormat="1" ht="30" customHeight="1">
      <c r="A47" s="17">
        <v>1</v>
      </c>
      <c r="B47" s="18"/>
      <c r="C47" s="171"/>
      <c r="D47" s="59"/>
      <c r="E47" s="19" t="s">
        <v>5</v>
      </c>
      <c r="F47" s="20" t="s">
        <v>38</v>
      </c>
      <c r="G47" s="21"/>
      <c r="H47" s="22"/>
      <c r="I47" s="22"/>
      <c r="J47" s="23"/>
      <c r="K47" s="24"/>
      <c r="L47" s="25"/>
      <c r="M47" s="80"/>
      <c r="N47" s="26"/>
      <c r="O47" s="12" t="b">
        <f t="shared" si="11"/>
        <v>1</v>
      </c>
      <c r="P47" s="27">
        <f t="shared" si="3"/>
        <v>0</v>
      </c>
      <c r="Q47" s="28">
        <f>(I47+H47)*5</f>
        <v>0</v>
      </c>
      <c r="R47" s="23">
        <f>IF($E47="تكييفات","0",IF(G47&gt;75,J47*13,IF(G47&gt;50,J47*11,J47*9)))</f>
        <v>0</v>
      </c>
      <c r="S47" s="24">
        <f>IF($E47="تكييفات","0",IF(G47&gt;75,K47*7,IF(G47&gt;50,K47*6,K47*5)))</f>
        <v>0</v>
      </c>
      <c r="T47" s="31">
        <f t="shared" si="4"/>
        <v>0</v>
      </c>
      <c r="U47" s="18"/>
      <c r="V47" s="35"/>
      <c r="W47" s="49">
        <f>SUM(Q47:V47)</f>
        <v>0</v>
      </c>
      <c r="X47" s="50">
        <f t="shared" si="7"/>
        <v>0</v>
      </c>
      <c r="Y47" s="17"/>
    </row>
    <row r="48" spans="1:25" s="34" customFormat="1" ht="30" customHeight="1">
      <c r="A48" s="17">
        <v>1</v>
      </c>
      <c r="B48" s="18"/>
      <c r="C48" s="171"/>
      <c r="D48" s="59"/>
      <c r="E48" s="19" t="s">
        <v>5</v>
      </c>
      <c r="F48" s="20" t="s">
        <v>39</v>
      </c>
      <c r="G48" s="21"/>
      <c r="H48" s="22"/>
      <c r="I48" s="22"/>
      <c r="J48" s="23"/>
      <c r="K48" s="24"/>
      <c r="L48" s="25"/>
      <c r="M48" s="80"/>
      <c r="N48" s="26"/>
      <c r="O48" s="12" t="b">
        <f t="shared" si="11"/>
        <v>1</v>
      </c>
      <c r="P48" s="27">
        <f t="shared" si="3"/>
        <v>0</v>
      </c>
      <c r="Q48" s="28">
        <f t="shared" si="5"/>
        <v>0</v>
      </c>
      <c r="R48" s="23">
        <f t="shared" si="1"/>
        <v>0</v>
      </c>
      <c r="S48" s="24">
        <f t="shared" si="2"/>
        <v>0</v>
      </c>
      <c r="T48" s="31">
        <f t="shared" si="4"/>
        <v>0</v>
      </c>
      <c r="U48" s="18"/>
      <c r="V48" s="35"/>
      <c r="W48" s="49">
        <f t="shared" si="6"/>
        <v>0</v>
      </c>
      <c r="X48" s="50">
        <f t="shared" si="7"/>
        <v>0</v>
      </c>
      <c r="Y48" s="17"/>
    </row>
    <row r="49" spans="1:25" s="34" customFormat="1" ht="30" customHeight="1">
      <c r="A49" s="17">
        <v>1</v>
      </c>
      <c r="B49" s="18"/>
      <c r="C49" s="171"/>
      <c r="D49" s="59"/>
      <c r="E49" s="19" t="s">
        <v>5</v>
      </c>
      <c r="F49" s="20" t="s">
        <v>39</v>
      </c>
      <c r="G49" s="21"/>
      <c r="H49" s="22"/>
      <c r="I49" s="22"/>
      <c r="J49" s="23"/>
      <c r="K49" s="24"/>
      <c r="L49" s="25"/>
      <c r="M49" s="80"/>
      <c r="N49" s="26"/>
      <c r="O49" s="12" t="b">
        <f t="shared" si="11"/>
        <v>1</v>
      </c>
      <c r="P49" s="27">
        <f t="shared" si="3"/>
        <v>0</v>
      </c>
      <c r="Q49" s="28">
        <f t="shared" si="5"/>
        <v>0</v>
      </c>
      <c r="R49" s="23">
        <f t="shared" si="1"/>
        <v>0</v>
      </c>
      <c r="S49" s="24">
        <f t="shared" si="2"/>
        <v>0</v>
      </c>
      <c r="T49" s="31">
        <f t="shared" si="4"/>
        <v>0</v>
      </c>
      <c r="U49" s="18"/>
      <c r="V49" s="35"/>
      <c r="W49" s="49">
        <f t="shared" si="6"/>
        <v>0</v>
      </c>
      <c r="X49" s="50">
        <f t="shared" si="7"/>
        <v>0</v>
      </c>
      <c r="Y49" s="17"/>
    </row>
    <row r="50" spans="1:25" s="34" customFormat="1" ht="30" customHeight="1">
      <c r="A50" s="17">
        <v>1</v>
      </c>
      <c r="B50" s="18"/>
      <c r="C50" s="171"/>
      <c r="D50" s="59"/>
      <c r="E50" s="19" t="s">
        <v>5</v>
      </c>
      <c r="F50" s="20" t="s">
        <v>39</v>
      </c>
      <c r="G50" s="21"/>
      <c r="H50" s="22"/>
      <c r="I50" s="22"/>
      <c r="J50" s="23"/>
      <c r="K50" s="24"/>
      <c r="L50" s="25"/>
      <c r="M50" s="80"/>
      <c r="N50" s="26"/>
      <c r="O50" s="12" t="b">
        <f t="shared" si="11"/>
        <v>1</v>
      </c>
      <c r="P50" s="27">
        <f t="shared" si="3"/>
        <v>0</v>
      </c>
      <c r="Q50" s="28">
        <f t="shared" si="5"/>
        <v>0</v>
      </c>
      <c r="R50" s="23">
        <f t="shared" si="1"/>
        <v>0</v>
      </c>
      <c r="S50" s="24">
        <f t="shared" si="2"/>
        <v>0</v>
      </c>
      <c r="T50" s="31">
        <f t="shared" si="4"/>
        <v>0</v>
      </c>
      <c r="U50" s="18"/>
      <c r="V50" s="35"/>
      <c r="W50" s="49">
        <f t="shared" si="6"/>
        <v>0</v>
      </c>
      <c r="X50" s="50">
        <f t="shared" si="7"/>
        <v>0</v>
      </c>
      <c r="Y50" s="17"/>
    </row>
    <row r="51" spans="1:25" s="34" customFormat="1" ht="30" customHeight="1">
      <c r="A51" s="17">
        <v>1</v>
      </c>
      <c r="B51" s="18"/>
      <c r="C51" s="171"/>
      <c r="D51" s="59"/>
      <c r="E51" s="19" t="s">
        <v>5</v>
      </c>
      <c r="F51" s="20" t="s">
        <v>39</v>
      </c>
      <c r="G51" s="21"/>
      <c r="H51" s="22"/>
      <c r="I51" s="22"/>
      <c r="J51" s="23"/>
      <c r="K51" s="24"/>
      <c r="L51" s="25"/>
      <c r="M51" s="80"/>
      <c r="N51" s="26"/>
      <c r="O51" s="12" t="b">
        <f t="shared" si="11"/>
        <v>1</v>
      </c>
      <c r="P51" s="27">
        <f t="shared" si="3"/>
        <v>0</v>
      </c>
      <c r="Q51" s="28">
        <f t="shared" si="5"/>
        <v>0</v>
      </c>
      <c r="R51" s="23">
        <f t="shared" si="1"/>
        <v>0</v>
      </c>
      <c r="S51" s="24">
        <f t="shared" si="2"/>
        <v>0</v>
      </c>
      <c r="T51" s="31">
        <f t="shared" si="4"/>
        <v>0</v>
      </c>
      <c r="U51" s="18"/>
      <c r="V51" s="35"/>
      <c r="W51" s="49">
        <f t="shared" si="6"/>
        <v>0</v>
      </c>
      <c r="X51" s="50">
        <f t="shared" si="7"/>
        <v>0</v>
      </c>
      <c r="Y51" s="17"/>
    </row>
    <row r="52" spans="1:25" s="34" customFormat="1" ht="30" customHeight="1">
      <c r="A52" s="17">
        <v>1</v>
      </c>
      <c r="B52" s="18"/>
      <c r="C52" s="171"/>
      <c r="D52" s="59" t="s">
        <v>45</v>
      </c>
      <c r="E52" s="19" t="s">
        <v>5</v>
      </c>
      <c r="F52" s="20" t="s">
        <v>39</v>
      </c>
      <c r="G52" s="21"/>
      <c r="H52" s="22"/>
      <c r="I52" s="22"/>
      <c r="J52" s="23"/>
      <c r="K52" s="24"/>
      <c r="L52" s="25"/>
      <c r="M52" s="80"/>
      <c r="N52" s="26"/>
      <c r="O52" s="12" t="b">
        <f t="shared" si="11"/>
        <v>1</v>
      </c>
      <c r="P52" s="27">
        <f t="shared" si="3"/>
        <v>0</v>
      </c>
      <c r="Q52" s="28">
        <f t="shared" si="5"/>
        <v>0</v>
      </c>
      <c r="R52" s="23">
        <f t="shared" si="1"/>
        <v>0</v>
      </c>
      <c r="S52" s="24">
        <f t="shared" si="2"/>
        <v>0</v>
      </c>
      <c r="T52" s="31">
        <f t="shared" si="4"/>
        <v>0</v>
      </c>
      <c r="U52" s="18"/>
      <c r="V52" s="35"/>
      <c r="W52" s="49">
        <f t="shared" si="6"/>
        <v>0</v>
      </c>
      <c r="X52" s="50">
        <f t="shared" si="7"/>
        <v>0</v>
      </c>
      <c r="Y52" s="17"/>
    </row>
    <row r="53" spans="1:25" s="34" customFormat="1" ht="30" customHeight="1">
      <c r="A53" s="17">
        <v>1</v>
      </c>
      <c r="B53" s="18"/>
      <c r="C53" s="171"/>
      <c r="D53" s="59"/>
      <c r="E53" s="19" t="s">
        <v>5</v>
      </c>
      <c r="F53" s="20" t="s">
        <v>39</v>
      </c>
      <c r="G53" s="21"/>
      <c r="H53" s="22"/>
      <c r="I53" s="22"/>
      <c r="J53" s="23"/>
      <c r="K53" s="24"/>
      <c r="L53" s="25"/>
      <c r="M53" s="80"/>
      <c r="N53" s="26"/>
      <c r="O53" s="12" t="b">
        <f t="shared" si="11"/>
        <v>1</v>
      </c>
      <c r="P53" s="27">
        <f t="shared" si="3"/>
        <v>0</v>
      </c>
      <c r="Q53" s="28">
        <f t="shared" si="5"/>
        <v>0</v>
      </c>
      <c r="R53" s="23">
        <f t="shared" si="1"/>
        <v>0</v>
      </c>
      <c r="S53" s="24">
        <f t="shared" si="2"/>
        <v>0</v>
      </c>
      <c r="T53" s="31">
        <f t="shared" si="4"/>
        <v>0</v>
      </c>
      <c r="U53" s="18"/>
      <c r="V53" s="35"/>
      <c r="W53" s="49">
        <f t="shared" si="6"/>
        <v>0</v>
      </c>
      <c r="X53" s="50">
        <f t="shared" si="7"/>
        <v>0</v>
      </c>
      <c r="Y53" s="17"/>
    </row>
    <row r="54" spans="1:25" s="34" customFormat="1" ht="30" customHeight="1">
      <c r="A54" s="17">
        <v>1</v>
      </c>
      <c r="B54" s="18"/>
      <c r="C54" s="171"/>
      <c r="D54" s="59"/>
      <c r="E54" s="19" t="s">
        <v>5</v>
      </c>
      <c r="F54" s="20" t="s">
        <v>39</v>
      </c>
      <c r="G54" s="21"/>
      <c r="H54" s="22"/>
      <c r="I54" s="22"/>
      <c r="J54" s="23"/>
      <c r="K54" s="24"/>
      <c r="L54" s="25"/>
      <c r="M54" s="80"/>
      <c r="N54" s="26"/>
      <c r="O54" s="12" t="b">
        <f t="shared" si="11"/>
        <v>1</v>
      </c>
      <c r="P54" s="27">
        <f t="shared" si="3"/>
        <v>0</v>
      </c>
      <c r="Q54" s="28">
        <f t="shared" ref="Q54:Q104" si="12">(I54+H54)*5</f>
        <v>0</v>
      </c>
      <c r="R54" s="23">
        <f>IF($E54="تكييفات","0",IF(G54&gt;75,J54*13,IF(G54&gt;50,J54*11,J54*9)))</f>
        <v>0</v>
      </c>
      <c r="S54" s="24">
        <f>IF($E54="تكييفات","0",IF(G54&gt;75,K54*7,IF(G54&gt;50,K54*6,K54*5)))</f>
        <v>0</v>
      </c>
      <c r="T54" s="31">
        <f t="shared" si="4"/>
        <v>0</v>
      </c>
      <c r="U54" s="18"/>
      <c r="V54" s="35"/>
      <c r="W54" s="49">
        <f t="shared" si="6"/>
        <v>0</v>
      </c>
      <c r="X54" s="50">
        <f t="shared" si="7"/>
        <v>0</v>
      </c>
      <c r="Y54" s="17"/>
    </row>
    <row r="55" spans="1:25" s="34" customFormat="1" ht="30" customHeight="1">
      <c r="A55" s="17">
        <v>1</v>
      </c>
      <c r="B55" s="18"/>
      <c r="C55" s="171"/>
      <c r="D55" s="59"/>
      <c r="E55" s="19" t="s">
        <v>5</v>
      </c>
      <c r="F55" s="20" t="s">
        <v>40</v>
      </c>
      <c r="G55" s="21"/>
      <c r="H55" s="22"/>
      <c r="I55" s="22"/>
      <c r="J55" s="23"/>
      <c r="K55" s="24"/>
      <c r="L55" s="25"/>
      <c r="M55" s="80"/>
      <c r="N55" s="26"/>
      <c r="O55" s="12" t="b">
        <f t="shared" si="11"/>
        <v>1</v>
      </c>
      <c r="P55" s="27">
        <f t="shared" si="3"/>
        <v>0</v>
      </c>
      <c r="Q55" s="28">
        <f>(I55+H55)*5</f>
        <v>0</v>
      </c>
      <c r="R55" s="23">
        <f>IF($E55="تكييفات","0",IF(G55&gt;75,J55*13,IF(G55&gt;50,J55*11,J55*9)))</f>
        <v>0</v>
      </c>
      <c r="S55" s="24">
        <f>IF($E55="تكييفات","0",IF(G55&gt;75,K55*7,IF(G55&gt;50,K55*6,K55*5)))</f>
        <v>0</v>
      </c>
      <c r="T55" s="31">
        <f t="shared" si="4"/>
        <v>0</v>
      </c>
      <c r="U55" s="18"/>
      <c r="V55" s="35"/>
      <c r="W55" s="49">
        <f>SUM(Q55:V55)</f>
        <v>0</v>
      </c>
      <c r="X55" s="50">
        <f t="shared" si="7"/>
        <v>0</v>
      </c>
      <c r="Y55" s="17"/>
    </row>
    <row r="56" spans="1:25" s="34" customFormat="1" ht="30" customHeight="1">
      <c r="A56" s="17">
        <v>1</v>
      </c>
      <c r="B56" s="18"/>
      <c r="C56" s="171"/>
      <c r="D56" s="59"/>
      <c r="E56" s="19" t="s">
        <v>5</v>
      </c>
      <c r="F56" s="20" t="s">
        <v>40</v>
      </c>
      <c r="G56" s="21"/>
      <c r="H56" s="22"/>
      <c r="I56" s="22"/>
      <c r="J56" s="23"/>
      <c r="K56" s="24"/>
      <c r="L56" s="25"/>
      <c r="M56" s="80"/>
      <c r="N56" s="26"/>
      <c r="O56" s="12" t="b">
        <f t="shared" si="11"/>
        <v>1</v>
      </c>
      <c r="P56" s="27">
        <f t="shared" si="3"/>
        <v>0</v>
      </c>
      <c r="Q56" s="28">
        <f>(I56+H56)*5</f>
        <v>0</v>
      </c>
      <c r="R56" s="23">
        <f>IF($E56="تكييفات","0",IF(G56&gt;75,J56*13,IF(G56&gt;50,J56*11,J56*9)))</f>
        <v>0</v>
      </c>
      <c r="S56" s="24">
        <f>IF($E56="تكييفات","0",IF(G56&gt;75,K56*7,IF(G56&gt;50,K56*6,K56*5)))</f>
        <v>0</v>
      </c>
      <c r="T56" s="31">
        <f t="shared" si="4"/>
        <v>0</v>
      </c>
      <c r="U56" s="18"/>
      <c r="V56" s="35"/>
      <c r="W56" s="49">
        <f>SUM(Q56:V56)</f>
        <v>0</v>
      </c>
      <c r="X56" s="50">
        <f t="shared" si="7"/>
        <v>0</v>
      </c>
      <c r="Y56" s="17"/>
    </row>
    <row r="57" spans="1:25" s="34" customFormat="1" ht="27.95" customHeight="1">
      <c r="A57" s="17">
        <v>1</v>
      </c>
      <c r="B57" s="18"/>
      <c r="C57" s="171"/>
      <c r="D57" s="59"/>
      <c r="E57" s="19" t="s">
        <v>6</v>
      </c>
      <c r="F57" s="20" t="s">
        <v>37</v>
      </c>
      <c r="G57" s="21"/>
      <c r="H57" s="22"/>
      <c r="I57" s="22"/>
      <c r="J57" s="23"/>
      <c r="K57" s="24"/>
      <c r="L57" s="25"/>
      <c r="M57" s="80"/>
      <c r="N57" s="26"/>
      <c r="O57" s="12" t="b">
        <f t="shared" si="11"/>
        <v>1</v>
      </c>
      <c r="P57" s="27">
        <f t="shared" si="3"/>
        <v>0</v>
      </c>
      <c r="Q57" s="28">
        <f t="shared" si="12"/>
        <v>0</v>
      </c>
      <c r="R57" s="23">
        <f>IF($E57="تكييفات","0",IF(G57&gt;75,J57*13,IF(G57&gt;50,J57*11,J57*9)))</f>
        <v>0</v>
      </c>
      <c r="S57" s="24">
        <f>IF($E57="تكييفات","0",IF(G57&gt;75,K57*7,IF(G57&gt;50,K57*6,K57*5)))</f>
        <v>0</v>
      </c>
      <c r="T57" s="31">
        <f t="shared" si="4"/>
        <v>0</v>
      </c>
      <c r="U57" s="18"/>
      <c r="V57" s="35"/>
      <c r="W57" s="49">
        <f t="shared" ref="W57:W104" si="13">SUM(Q57:V57)</f>
        <v>0</v>
      </c>
      <c r="X57" s="51">
        <f>W57</f>
        <v>0</v>
      </c>
      <c r="Y57" s="17"/>
    </row>
    <row r="58" spans="1:25" s="34" customFormat="1" ht="27.95" customHeight="1">
      <c r="A58" s="17">
        <v>1</v>
      </c>
      <c r="B58" s="108"/>
      <c r="C58" s="171"/>
      <c r="D58" s="59"/>
      <c r="E58" s="19" t="s">
        <v>6</v>
      </c>
      <c r="F58" s="20" t="s">
        <v>37</v>
      </c>
      <c r="G58" s="21"/>
      <c r="H58" s="22"/>
      <c r="I58" s="22"/>
      <c r="J58" s="23"/>
      <c r="K58" s="24"/>
      <c r="L58" s="25"/>
      <c r="M58" s="80"/>
      <c r="N58" s="26"/>
      <c r="O58" s="12" t="b">
        <f t="shared" si="11"/>
        <v>1</v>
      </c>
      <c r="P58" s="27">
        <f t="shared" si="3"/>
        <v>0</v>
      </c>
      <c r="Q58" s="28">
        <f>(I58+H58)*5</f>
        <v>0</v>
      </c>
      <c r="R58" s="23">
        <f>IF($E58="تكييفات","0",IF(G58&gt;75,J58*13,IF(G58&gt;50,J58*11,J58*9)))</f>
        <v>0</v>
      </c>
      <c r="S58" s="24">
        <f>IF($E58="تكييفات","0",IF(G58&gt;75,K58*7,IF(G58&gt;50,K58*6,K58*5)))</f>
        <v>0</v>
      </c>
      <c r="T58" s="31">
        <f t="shared" si="4"/>
        <v>0</v>
      </c>
      <c r="U58" s="18"/>
      <c r="V58" s="35"/>
      <c r="W58" s="49">
        <f t="shared" si="13"/>
        <v>0</v>
      </c>
      <c r="X58" s="51">
        <f t="shared" ref="X58:X71" si="14">W58</f>
        <v>0</v>
      </c>
      <c r="Y58" s="17"/>
    </row>
    <row r="59" spans="1:25" s="34" customFormat="1" ht="27.95" customHeight="1">
      <c r="A59" s="17">
        <v>1</v>
      </c>
      <c r="B59" s="18"/>
      <c r="C59" s="171"/>
      <c r="D59" s="59"/>
      <c r="E59" s="19" t="s">
        <v>6</v>
      </c>
      <c r="F59" s="20" t="s">
        <v>37</v>
      </c>
      <c r="G59" s="21"/>
      <c r="H59" s="22"/>
      <c r="I59" s="22"/>
      <c r="J59" s="23"/>
      <c r="K59" s="24"/>
      <c r="L59" s="25"/>
      <c r="M59" s="80"/>
      <c r="N59" s="26"/>
      <c r="O59" s="12" t="b">
        <f t="shared" si="11"/>
        <v>1</v>
      </c>
      <c r="P59" s="27">
        <f t="shared" si="3"/>
        <v>0</v>
      </c>
      <c r="Q59" s="28">
        <f t="shared" si="12"/>
        <v>0</v>
      </c>
      <c r="R59" s="23">
        <f t="shared" ref="R59:R104" si="15">IF($E59="تكييفات","0",IF(G59&gt;75,J59*13,IF(G59&gt;50,J59*11,J59*9)))</f>
        <v>0</v>
      </c>
      <c r="S59" s="24">
        <f t="shared" ref="S59:S104" si="16">IF($E59="تكييفات","0",IF(G59&gt;75,K59*7,IF(G59&gt;50,K59*6,K59*5)))</f>
        <v>0</v>
      </c>
      <c r="T59" s="31">
        <f t="shared" si="4"/>
        <v>0</v>
      </c>
      <c r="U59" s="18"/>
      <c r="V59" s="35"/>
      <c r="W59" s="49">
        <f t="shared" si="13"/>
        <v>0</v>
      </c>
      <c r="X59" s="51">
        <f t="shared" si="14"/>
        <v>0</v>
      </c>
      <c r="Y59" s="17"/>
    </row>
    <row r="60" spans="1:25" s="34" customFormat="1" ht="27.95" customHeight="1">
      <c r="A60" s="17">
        <v>1</v>
      </c>
      <c r="B60" s="18"/>
      <c r="C60" s="171"/>
      <c r="D60" s="59"/>
      <c r="E60" s="19" t="s">
        <v>6</v>
      </c>
      <c r="F60" s="20" t="s">
        <v>37</v>
      </c>
      <c r="G60" s="21"/>
      <c r="H60" s="22"/>
      <c r="I60" s="22"/>
      <c r="J60" s="23"/>
      <c r="K60" s="24"/>
      <c r="L60" s="25"/>
      <c r="M60" s="80"/>
      <c r="N60" s="26"/>
      <c r="O60" s="12" t="b">
        <f t="shared" si="11"/>
        <v>1</v>
      </c>
      <c r="P60" s="27">
        <f t="shared" si="3"/>
        <v>0</v>
      </c>
      <c r="Q60" s="28">
        <f t="shared" si="12"/>
        <v>0</v>
      </c>
      <c r="R60" s="23">
        <f t="shared" si="15"/>
        <v>0</v>
      </c>
      <c r="S60" s="24">
        <f t="shared" si="16"/>
        <v>0</v>
      </c>
      <c r="T60" s="31">
        <f t="shared" si="4"/>
        <v>0</v>
      </c>
      <c r="U60" s="18"/>
      <c r="V60" s="35"/>
      <c r="W60" s="49">
        <f t="shared" si="13"/>
        <v>0</v>
      </c>
      <c r="X60" s="51">
        <f t="shared" si="14"/>
        <v>0</v>
      </c>
      <c r="Y60" s="17"/>
    </row>
    <row r="61" spans="1:25" s="34" customFormat="1" ht="27.95" customHeight="1">
      <c r="A61" s="17">
        <v>1</v>
      </c>
      <c r="B61" s="18"/>
      <c r="C61" s="171"/>
      <c r="D61" s="59" t="s">
        <v>45</v>
      </c>
      <c r="E61" s="19" t="s">
        <v>6</v>
      </c>
      <c r="F61" s="20" t="s">
        <v>37</v>
      </c>
      <c r="G61" s="21"/>
      <c r="H61" s="22"/>
      <c r="I61" s="22"/>
      <c r="J61" s="23"/>
      <c r="K61" s="24"/>
      <c r="L61" s="25"/>
      <c r="M61" s="80"/>
      <c r="N61" s="26"/>
      <c r="O61" s="12" t="b">
        <f t="shared" si="11"/>
        <v>1</v>
      </c>
      <c r="P61" s="27">
        <f t="shared" si="3"/>
        <v>0</v>
      </c>
      <c r="Q61" s="28">
        <f t="shared" si="12"/>
        <v>0</v>
      </c>
      <c r="R61" s="23">
        <f t="shared" si="15"/>
        <v>0</v>
      </c>
      <c r="S61" s="24">
        <f t="shared" si="16"/>
        <v>0</v>
      </c>
      <c r="T61" s="31">
        <f t="shared" si="4"/>
        <v>0</v>
      </c>
      <c r="U61" s="18"/>
      <c r="V61" s="35"/>
      <c r="W61" s="49">
        <f t="shared" si="13"/>
        <v>0</v>
      </c>
      <c r="X61" s="51">
        <f t="shared" si="14"/>
        <v>0</v>
      </c>
      <c r="Y61" s="17"/>
    </row>
    <row r="62" spans="1:25" s="34" customFormat="1" ht="27.95" customHeight="1">
      <c r="A62" s="17">
        <v>1</v>
      </c>
      <c r="B62" s="108"/>
      <c r="C62" s="171"/>
      <c r="D62" s="59"/>
      <c r="E62" s="19" t="s">
        <v>6</v>
      </c>
      <c r="F62" s="20" t="s">
        <v>37</v>
      </c>
      <c r="G62" s="21"/>
      <c r="H62" s="22"/>
      <c r="I62" s="22"/>
      <c r="J62" s="23"/>
      <c r="K62" s="24"/>
      <c r="L62" s="25"/>
      <c r="M62" s="80"/>
      <c r="N62" s="26"/>
      <c r="O62" s="12" t="b">
        <f t="shared" si="11"/>
        <v>1</v>
      </c>
      <c r="P62" s="27">
        <f t="shared" si="3"/>
        <v>0</v>
      </c>
      <c r="Q62" s="28">
        <f t="shared" si="12"/>
        <v>0</v>
      </c>
      <c r="R62" s="23">
        <f t="shared" si="15"/>
        <v>0</v>
      </c>
      <c r="S62" s="24">
        <f t="shared" si="16"/>
        <v>0</v>
      </c>
      <c r="T62" s="31">
        <f t="shared" si="4"/>
        <v>0</v>
      </c>
      <c r="U62" s="18"/>
      <c r="V62" s="35"/>
      <c r="W62" s="49">
        <f t="shared" si="13"/>
        <v>0</v>
      </c>
      <c r="X62" s="51">
        <f t="shared" si="14"/>
        <v>0</v>
      </c>
      <c r="Y62" s="17"/>
    </row>
    <row r="63" spans="1:25" s="34" customFormat="1" ht="27.95" customHeight="1">
      <c r="A63" s="17">
        <v>1</v>
      </c>
      <c r="B63" s="18"/>
      <c r="C63" s="171"/>
      <c r="D63" s="59"/>
      <c r="E63" s="19" t="s">
        <v>6</v>
      </c>
      <c r="F63" s="20" t="s">
        <v>37</v>
      </c>
      <c r="G63" s="21"/>
      <c r="H63" s="22"/>
      <c r="I63" s="22"/>
      <c r="J63" s="23"/>
      <c r="K63" s="24"/>
      <c r="L63" s="25"/>
      <c r="M63" s="80"/>
      <c r="N63" s="26"/>
      <c r="O63" s="12" t="b">
        <f t="shared" si="11"/>
        <v>1</v>
      </c>
      <c r="P63" s="27">
        <f t="shared" si="3"/>
        <v>0</v>
      </c>
      <c r="Q63" s="28">
        <f t="shared" si="12"/>
        <v>0</v>
      </c>
      <c r="R63" s="23">
        <f t="shared" si="15"/>
        <v>0</v>
      </c>
      <c r="S63" s="24">
        <f t="shared" si="16"/>
        <v>0</v>
      </c>
      <c r="T63" s="31">
        <f t="shared" si="4"/>
        <v>0</v>
      </c>
      <c r="U63" s="18"/>
      <c r="V63" s="35"/>
      <c r="W63" s="49">
        <f t="shared" si="13"/>
        <v>0</v>
      </c>
      <c r="X63" s="51">
        <f t="shared" si="14"/>
        <v>0</v>
      </c>
      <c r="Y63" s="17"/>
    </row>
    <row r="64" spans="1:25" s="34" customFormat="1" ht="27.95" customHeight="1">
      <c r="A64" s="17">
        <v>1</v>
      </c>
      <c r="B64" s="18"/>
      <c r="C64" s="171"/>
      <c r="D64" s="59"/>
      <c r="E64" s="19" t="s">
        <v>6</v>
      </c>
      <c r="F64" s="20" t="s">
        <v>37</v>
      </c>
      <c r="G64" s="21"/>
      <c r="H64" s="22"/>
      <c r="I64" s="22"/>
      <c r="J64" s="23"/>
      <c r="K64" s="24"/>
      <c r="L64" s="25"/>
      <c r="M64" s="80"/>
      <c r="N64" s="26"/>
      <c r="O64" s="12" t="b">
        <f t="shared" si="11"/>
        <v>1</v>
      </c>
      <c r="P64" s="27">
        <f t="shared" si="3"/>
        <v>0</v>
      </c>
      <c r="Q64" s="28">
        <f t="shared" si="12"/>
        <v>0</v>
      </c>
      <c r="R64" s="23">
        <f t="shared" si="15"/>
        <v>0</v>
      </c>
      <c r="S64" s="24">
        <f t="shared" si="16"/>
        <v>0</v>
      </c>
      <c r="T64" s="31">
        <f t="shared" si="4"/>
        <v>0</v>
      </c>
      <c r="U64" s="18"/>
      <c r="V64" s="35"/>
      <c r="W64" s="49">
        <f t="shared" si="13"/>
        <v>0</v>
      </c>
      <c r="X64" s="51">
        <f t="shared" si="14"/>
        <v>0</v>
      </c>
      <c r="Y64" s="17"/>
    </row>
    <row r="65" spans="1:25" s="34" customFormat="1" ht="27.95" customHeight="1">
      <c r="A65" s="17">
        <v>1</v>
      </c>
      <c r="B65" s="18"/>
      <c r="C65" s="171"/>
      <c r="D65" s="59"/>
      <c r="E65" s="19" t="s">
        <v>6</v>
      </c>
      <c r="F65" s="20" t="s">
        <v>37</v>
      </c>
      <c r="G65" s="21"/>
      <c r="H65" s="22"/>
      <c r="I65" s="22"/>
      <c r="J65" s="23"/>
      <c r="K65" s="24"/>
      <c r="L65" s="25"/>
      <c r="M65" s="80"/>
      <c r="N65" s="26"/>
      <c r="O65" s="12" t="b">
        <f t="shared" si="11"/>
        <v>1</v>
      </c>
      <c r="P65" s="27">
        <f t="shared" si="3"/>
        <v>0</v>
      </c>
      <c r="Q65" s="28">
        <f t="shared" si="12"/>
        <v>0</v>
      </c>
      <c r="R65" s="23">
        <f t="shared" si="15"/>
        <v>0</v>
      </c>
      <c r="S65" s="24">
        <f t="shared" si="16"/>
        <v>0</v>
      </c>
      <c r="T65" s="31">
        <f t="shared" si="4"/>
        <v>0</v>
      </c>
      <c r="U65" s="18"/>
      <c r="V65" s="35"/>
      <c r="W65" s="49">
        <f t="shared" si="13"/>
        <v>0</v>
      </c>
      <c r="X65" s="51">
        <f t="shared" si="14"/>
        <v>0</v>
      </c>
      <c r="Y65" s="17"/>
    </row>
    <row r="66" spans="1:25" s="34" customFormat="1" ht="27.95" customHeight="1">
      <c r="A66" s="17">
        <v>1</v>
      </c>
      <c r="B66" s="18"/>
      <c r="C66" s="171"/>
      <c r="D66" s="59"/>
      <c r="E66" s="19" t="s">
        <v>6</v>
      </c>
      <c r="F66" s="20" t="s">
        <v>37</v>
      </c>
      <c r="G66" s="21"/>
      <c r="H66" s="22"/>
      <c r="I66" s="22"/>
      <c r="J66" s="23"/>
      <c r="K66" s="24"/>
      <c r="L66" s="25"/>
      <c r="M66" s="80"/>
      <c r="N66" s="26"/>
      <c r="O66" s="12" t="b">
        <f t="shared" si="11"/>
        <v>1</v>
      </c>
      <c r="P66" s="27">
        <f t="shared" si="3"/>
        <v>0</v>
      </c>
      <c r="Q66" s="28">
        <f t="shared" si="12"/>
        <v>0</v>
      </c>
      <c r="R66" s="23">
        <f t="shared" si="15"/>
        <v>0</v>
      </c>
      <c r="S66" s="24">
        <f t="shared" si="16"/>
        <v>0</v>
      </c>
      <c r="T66" s="31">
        <f t="shared" si="4"/>
        <v>0</v>
      </c>
      <c r="U66" s="18"/>
      <c r="V66" s="35"/>
      <c r="W66" s="49">
        <f t="shared" si="13"/>
        <v>0</v>
      </c>
      <c r="X66" s="51">
        <f t="shared" si="14"/>
        <v>0</v>
      </c>
      <c r="Y66" s="17"/>
    </row>
    <row r="67" spans="1:25" s="34" customFormat="1" ht="27.95" customHeight="1">
      <c r="A67" s="17">
        <v>1</v>
      </c>
      <c r="B67" s="18"/>
      <c r="C67" s="171"/>
      <c r="D67" s="59"/>
      <c r="E67" s="19" t="s">
        <v>6</v>
      </c>
      <c r="F67" s="20" t="s">
        <v>37</v>
      </c>
      <c r="G67" s="21"/>
      <c r="H67" s="22"/>
      <c r="I67" s="22"/>
      <c r="J67" s="23"/>
      <c r="K67" s="24"/>
      <c r="L67" s="25"/>
      <c r="M67" s="80"/>
      <c r="N67" s="26"/>
      <c r="O67" s="12" t="b">
        <f t="shared" si="11"/>
        <v>1</v>
      </c>
      <c r="P67" s="27">
        <f t="shared" si="3"/>
        <v>0</v>
      </c>
      <c r="Q67" s="28">
        <f t="shared" si="12"/>
        <v>0</v>
      </c>
      <c r="R67" s="23">
        <f t="shared" si="15"/>
        <v>0</v>
      </c>
      <c r="S67" s="24">
        <f t="shared" si="16"/>
        <v>0</v>
      </c>
      <c r="T67" s="31">
        <f t="shared" si="4"/>
        <v>0</v>
      </c>
      <c r="U67" s="18"/>
      <c r="V67" s="35"/>
      <c r="W67" s="49">
        <f t="shared" si="13"/>
        <v>0</v>
      </c>
      <c r="X67" s="51">
        <f t="shared" si="14"/>
        <v>0</v>
      </c>
      <c r="Y67" s="17"/>
    </row>
    <row r="68" spans="1:25" s="34" customFormat="1" ht="27.95" customHeight="1">
      <c r="A68" s="17">
        <v>1</v>
      </c>
      <c r="B68" s="18"/>
      <c r="C68" s="171"/>
      <c r="D68" s="59"/>
      <c r="E68" s="19" t="s">
        <v>6</v>
      </c>
      <c r="F68" s="20" t="s">
        <v>37</v>
      </c>
      <c r="G68" s="21"/>
      <c r="H68" s="22"/>
      <c r="I68" s="22"/>
      <c r="J68" s="23"/>
      <c r="K68" s="24"/>
      <c r="L68" s="25"/>
      <c r="M68" s="80"/>
      <c r="N68" s="26"/>
      <c r="O68" s="12" t="b">
        <f t="shared" si="11"/>
        <v>1</v>
      </c>
      <c r="P68" s="27">
        <f t="shared" si="3"/>
        <v>0</v>
      </c>
      <c r="Q68" s="28">
        <f t="shared" si="12"/>
        <v>0</v>
      </c>
      <c r="R68" s="23">
        <f t="shared" si="15"/>
        <v>0</v>
      </c>
      <c r="S68" s="24">
        <f t="shared" si="16"/>
        <v>0</v>
      </c>
      <c r="T68" s="31">
        <f t="shared" si="4"/>
        <v>0</v>
      </c>
      <c r="U68" s="18"/>
      <c r="V68" s="35"/>
      <c r="W68" s="49">
        <f t="shared" si="13"/>
        <v>0</v>
      </c>
      <c r="X68" s="51">
        <f t="shared" si="14"/>
        <v>0</v>
      </c>
      <c r="Y68" s="17"/>
    </row>
    <row r="69" spans="1:25" s="34" customFormat="1" ht="27.95" customHeight="1">
      <c r="A69" s="17">
        <v>1</v>
      </c>
      <c r="B69" s="18"/>
      <c r="C69" s="171"/>
      <c r="D69" s="59"/>
      <c r="E69" s="19" t="s">
        <v>6</v>
      </c>
      <c r="F69" s="20" t="s">
        <v>37</v>
      </c>
      <c r="G69" s="21"/>
      <c r="H69" s="22"/>
      <c r="I69" s="22"/>
      <c r="J69" s="23"/>
      <c r="K69" s="24"/>
      <c r="L69" s="25"/>
      <c r="M69" s="80"/>
      <c r="N69" s="26"/>
      <c r="O69" s="12" t="b">
        <f t="shared" si="11"/>
        <v>1</v>
      </c>
      <c r="P69" s="27">
        <f t="shared" si="3"/>
        <v>0</v>
      </c>
      <c r="Q69" s="28">
        <f t="shared" si="12"/>
        <v>0</v>
      </c>
      <c r="R69" s="23">
        <f t="shared" si="15"/>
        <v>0</v>
      </c>
      <c r="S69" s="24">
        <f t="shared" si="16"/>
        <v>0</v>
      </c>
      <c r="T69" s="31">
        <f t="shared" si="4"/>
        <v>0</v>
      </c>
      <c r="U69" s="18"/>
      <c r="V69" s="35"/>
      <c r="W69" s="49">
        <f t="shared" si="13"/>
        <v>0</v>
      </c>
      <c r="X69" s="51">
        <f t="shared" si="14"/>
        <v>0</v>
      </c>
      <c r="Y69" s="17"/>
    </row>
    <row r="70" spans="1:25" s="34" customFormat="1" ht="27.95" customHeight="1">
      <c r="A70" s="84">
        <v>1</v>
      </c>
      <c r="B70" s="83"/>
      <c r="C70" s="171"/>
      <c r="D70" s="59"/>
      <c r="E70" s="19" t="s">
        <v>6</v>
      </c>
      <c r="F70" s="20" t="s">
        <v>37</v>
      </c>
      <c r="G70" s="21"/>
      <c r="H70" s="22"/>
      <c r="I70" s="22"/>
      <c r="J70" s="23"/>
      <c r="K70" s="24"/>
      <c r="L70" s="25"/>
      <c r="M70" s="80"/>
      <c r="N70" s="26"/>
      <c r="O70" s="12" t="b">
        <f>IF(G70=SUM(H70:N70),TRUE,FALSE)</f>
        <v>1</v>
      </c>
      <c r="P70" s="27">
        <f>(H70+J70+L70)*40</f>
        <v>0</v>
      </c>
      <c r="Q70" s="28">
        <f>(I70+H70)*5</f>
        <v>0</v>
      </c>
      <c r="R70" s="23">
        <f>IF($E70="تكييفات","0",IF(G70&gt;75,J70*13,IF(G70&gt;50,J70*11,J70*9)))</f>
        <v>0</v>
      </c>
      <c r="S70" s="24">
        <f>IF($E70="تكييفات","0",IF(G70&gt;75,K70*7,IF(G70&gt;50,K70*6,K70*5)))</f>
        <v>0</v>
      </c>
      <c r="T70" s="31">
        <f>(L70+M70)*25</f>
        <v>0</v>
      </c>
      <c r="U70" s="83"/>
      <c r="V70" s="35"/>
      <c r="W70" s="49">
        <f>SUM(Q70:V70)</f>
        <v>0</v>
      </c>
      <c r="X70" s="85">
        <f>W70</f>
        <v>0</v>
      </c>
      <c r="Y70" s="84"/>
    </row>
    <row r="71" spans="1:25" s="34" customFormat="1" ht="27.95" customHeight="1">
      <c r="A71" s="17">
        <v>1</v>
      </c>
      <c r="B71" s="18"/>
      <c r="C71" s="171"/>
      <c r="D71" s="59"/>
      <c r="E71" s="19" t="s">
        <v>6</v>
      </c>
      <c r="F71" s="20" t="s">
        <v>37</v>
      </c>
      <c r="G71" s="21"/>
      <c r="H71" s="22"/>
      <c r="I71" s="22"/>
      <c r="J71" s="23"/>
      <c r="K71" s="24"/>
      <c r="L71" s="25"/>
      <c r="M71" s="80"/>
      <c r="N71" s="26"/>
      <c r="O71" s="12" t="b">
        <f t="shared" si="11"/>
        <v>1</v>
      </c>
      <c r="P71" s="27">
        <f t="shared" si="3"/>
        <v>0</v>
      </c>
      <c r="Q71" s="28">
        <f t="shared" si="12"/>
        <v>0</v>
      </c>
      <c r="R71" s="23">
        <f t="shared" si="15"/>
        <v>0</v>
      </c>
      <c r="S71" s="24">
        <f t="shared" si="16"/>
        <v>0</v>
      </c>
      <c r="T71" s="31">
        <f t="shared" si="4"/>
        <v>0</v>
      </c>
      <c r="U71" s="18"/>
      <c r="V71" s="35"/>
      <c r="W71" s="49">
        <f t="shared" si="13"/>
        <v>0</v>
      </c>
      <c r="X71" s="51">
        <f t="shared" si="14"/>
        <v>0</v>
      </c>
      <c r="Y71" s="17"/>
    </row>
    <row r="72" spans="1:25" s="34" customFormat="1" ht="27.95" customHeight="1">
      <c r="A72" s="17">
        <v>1</v>
      </c>
      <c r="B72" s="18"/>
      <c r="C72" s="171"/>
      <c r="D72" s="59"/>
      <c r="E72" s="19" t="s">
        <v>6</v>
      </c>
      <c r="F72" s="20" t="s">
        <v>37</v>
      </c>
      <c r="G72" s="21"/>
      <c r="H72" s="22"/>
      <c r="I72" s="22"/>
      <c r="J72" s="23"/>
      <c r="K72" s="24"/>
      <c r="L72" s="25"/>
      <c r="M72" s="80"/>
      <c r="N72" s="26"/>
      <c r="O72" s="12" t="b">
        <f t="shared" si="11"/>
        <v>1</v>
      </c>
      <c r="P72" s="27">
        <f t="shared" si="3"/>
        <v>0</v>
      </c>
      <c r="Q72" s="28">
        <f t="shared" ref="Q72:Q81" si="17">(I72+H72)*5</f>
        <v>0</v>
      </c>
      <c r="R72" s="23">
        <f t="shared" si="15"/>
        <v>0</v>
      </c>
      <c r="S72" s="24">
        <f t="shared" si="16"/>
        <v>0</v>
      </c>
      <c r="T72" s="31">
        <f t="shared" si="4"/>
        <v>0</v>
      </c>
      <c r="U72" s="18"/>
      <c r="V72" s="35"/>
      <c r="W72" s="49">
        <f t="shared" ref="W72:W82" si="18">SUM(Q72:V72)</f>
        <v>0</v>
      </c>
      <c r="X72" s="51">
        <f t="shared" ref="X72:X80" si="19">W72</f>
        <v>0</v>
      </c>
      <c r="Y72" s="17"/>
    </row>
    <row r="73" spans="1:25" s="34" customFormat="1" ht="27.95" customHeight="1">
      <c r="A73" s="17">
        <v>1</v>
      </c>
      <c r="B73" s="18"/>
      <c r="C73" s="171"/>
      <c r="D73" s="59" t="s">
        <v>45</v>
      </c>
      <c r="E73" s="19" t="s">
        <v>6</v>
      </c>
      <c r="F73" s="20" t="s">
        <v>37</v>
      </c>
      <c r="G73" s="21"/>
      <c r="H73" s="22"/>
      <c r="I73" s="22"/>
      <c r="J73" s="23"/>
      <c r="K73" s="24"/>
      <c r="L73" s="25"/>
      <c r="M73" s="80"/>
      <c r="N73" s="26"/>
      <c r="O73" s="12" t="b">
        <f t="shared" si="11"/>
        <v>1</v>
      </c>
      <c r="P73" s="27">
        <f t="shared" si="3"/>
        <v>0</v>
      </c>
      <c r="Q73" s="28">
        <f t="shared" si="17"/>
        <v>0</v>
      </c>
      <c r="R73" s="23">
        <f t="shared" si="15"/>
        <v>0</v>
      </c>
      <c r="S73" s="24">
        <f t="shared" si="16"/>
        <v>0</v>
      </c>
      <c r="T73" s="31">
        <f t="shared" si="4"/>
        <v>0</v>
      </c>
      <c r="U73" s="18"/>
      <c r="V73" s="35"/>
      <c r="W73" s="49">
        <f t="shared" si="18"/>
        <v>0</v>
      </c>
      <c r="X73" s="51">
        <f t="shared" si="19"/>
        <v>0</v>
      </c>
      <c r="Y73" s="17"/>
    </row>
    <row r="74" spans="1:25" s="34" customFormat="1" ht="27.95" customHeight="1">
      <c r="A74" s="17">
        <v>1</v>
      </c>
      <c r="B74" s="18"/>
      <c r="C74" s="171"/>
      <c r="D74" s="59"/>
      <c r="E74" s="19" t="s">
        <v>6</v>
      </c>
      <c r="F74" s="20" t="s">
        <v>38</v>
      </c>
      <c r="G74" s="21"/>
      <c r="H74" s="22"/>
      <c r="I74" s="22"/>
      <c r="J74" s="23"/>
      <c r="K74" s="24"/>
      <c r="L74" s="25"/>
      <c r="M74" s="80"/>
      <c r="N74" s="26"/>
      <c r="O74" s="12" t="b">
        <f t="shared" ref="O74:O116" si="20">IF(G74=SUM(H74:N74),TRUE,FALSE)</f>
        <v>1</v>
      </c>
      <c r="P74" s="27">
        <f t="shared" si="3"/>
        <v>0</v>
      </c>
      <c r="Q74" s="28">
        <f t="shared" si="17"/>
        <v>0</v>
      </c>
      <c r="R74" s="23">
        <f t="shared" si="15"/>
        <v>0</v>
      </c>
      <c r="S74" s="24">
        <f t="shared" si="16"/>
        <v>0</v>
      </c>
      <c r="T74" s="31">
        <f t="shared" si="4"/>
        <v>0</v>
      </c>
      <c r="U74" s="18"/>
      <c r="V74" s="35"/>
      <c r="W74" s="49">
        <f t="shared" si="18"/>
        <v>0</v>
      </c>
      <c r="X74" s="51">
        <f t="shared" si="19"/>
        <v>0</v>
      </c>
      <c r="Y74" s="17"/>
    </row>
    <row r="75" spans="1:25" s="34" customFormat="1" ht="27.95" customHeight="1">
      <c r="A75" s="17">
        <v>1</v>
      </c>
      <c r="B75" s="18"/>
      <c r="C75" s="171"/>
      <c r="D75" s="59"/>
      <c r="E75" s="19" t="s">
        <v>6</v>
      </c>
      <c r="F75" s="20" t="s">
        <v>38</v>
      </c>
      <c r="G75" s="21"/>
      <c r="H75" s="22"/>
      <c r="I75" s="22"/>
      <c r="J75" s="23"/>
      <c r="K75" s="24"/>
      <c r="L75" s="25"/>
      <c r="M75" s="80"/>
      <c r="N75" s="26"/>
      <c r="O75" s="12" t="b">
        <f t="shared" si="20"/>
        <v>1</v>
      </c>
      <c r="P75" s="27">
        <f t="shared" ref="P75:P160" si="21">(H75+J75+L75)*40</f>
        <v>0</v>
      </c>
      <c r="Q75" s="28">
        <f t="shared" si="17"/>
        <v>0</v>
      </c>
      <c r="R75" s="23">
        <f t="shared" si="15"/>
        <v>0</v>
      </c>
      <c r="S75" s="24">
        <f t="shared" si="16"/>
        <v>0</v>
      </c>
      <c r="T75" s="31">
        <f t="shared" ref="T75:T160" si="22">(L75+M75)*25</f>
        <v>0</v>
      </c>
      <c r="U75" s="18"/>
      <c r="V75" s="35"/>
      <c r="W75" s="49">
        <f t="shared" si="18"/>
        <v>0</v>
      </c>
      <c r="X75" s="51">
        <f t="shared" si="19"/>
        <v>0</v>
      </c>
      <c r="Y75" s="17"/>
    </row>
    <row r="76" spans="1:25" s="34" customFormat="1" ht="27.95" customHeight="1">
      <c r="A76" s="17">
        <v>1</v>
      </c>
      <c r="B76" s="18"/>
      <c r="C76" s="171"/>
      <c r="D76" s="59"/>
      <c r="E76" s="19" t="s">
        <v>6</v>
      </c>
      <c r="F76" s="20" t="s">
        <v>38</v>
      </c>
      <c r="G76" s="21"/>
      <c r="H76" s="22"/>
      <c r="I76" s="22"/>
      <c r="J76" s="23"/>
      <c r="K76" s="24"/>
      <c r="L76" s="25"/>
      <c r="M76" s="80"/>
      <c r="N76" s="26"/>
      <c r="O76" s="12" t="b">
        <f t="shared" si="20"/>
        <v>1</v>
      </c>
      <c r="P76" s="27">
        <f t="shared" si="21"/>
        <v>0</v>
      </c>
      <c r="Q76" s="28">
        <f t="shared" si="17"/>
        <v>0</v>
      </c>
      <c r="R76" s="23">
        <f t="shared" si="15"/>
        <v>0</v>
      </c>
      <c r="S76" s="24">
        <f t="shared" si="16"/>
        <v>0</v>
      </c>
      <c r="T76" s="31">
        <f t="shared" si="22"/>
        <v>0</v>
      </c>
      <c r="U76" s="18"/>
      <c r="V76" s="35"/>
      <c r="W76" s="49">
        <f t="shared" si="18"/>
        <v>0</v>
      </c>
      <c r="X76" s="51">
        <f t="shared" si="19"/>
        <v>0</v>
      </c>
      <c r="Y76" s="17"/>
    </row>
    <row r="77" spans="1:25" s="34" customFormat="1" ht="27.95" customHeight="1">
      <c r="A77" s="17">
        <v>1</v>
      </c>
      <c r="B77" s="18"/>
      <c r="C77" s="171"/>
      <c r="D77" s="59"/>
      <c r="E77" s="19" t="s">
        <v>6</v>
      </c>
      <c r="F77" s="20" t="s">
        <v>38</v>
      </c>
      <c r="G77" s="21"/>
      <c r="H77" s="22"/>
      <c r="I77" s="22"/>
      <c r="J77" s="23"/>
      <c r="K77" s="24"/>
      <c r="L77" s="25"/>
      <c r="M77" s="80"/>
      <c r="N77" s="26"/>
      <c r="O77" s="12" t="b">
        <f t="shared" si="20"/>
        <v>1</v>
      </c>
      <c r="P77" s="27">
        <f t="shared" si="21"/>
        <v>0</v>
      </c>
      <c r="Q77" s="28">
        <f t="shared" si="17"/>
        <v>0</v>
      </c>
      <c r="R77" s="23">
        <f t="shared" si="15"/>
        <v>0</v>
      </c>
      <c r="S77" s="24">
        <f t="shared" si="16"/>
        <v>0</v>
      </c>
      <c r="T77" s="31">
        <f t="shared" si="22"/>
        <v>0</v>
      </c>
      <c r="U77" s="18"/>
      <c r="V77" s="35"/>
      <c r="W77" s="49">
        <f t="shared" si="18"/>
        <v>0</v>
      </c>
      <c r="X77" s="51">
        <f t="shared" si="19"/>
        <v>0</v>
      </c>
      <c r="Y77" s="17"/>
    </row>
    <row r="78" spans="1:25" s="34" customFormat="1" ht="27.95" customHeight="1">
      <c r="A78" s="17">
        <v>1</v>
      </c>
      <c r="B78" s="18"/>
      <c r="C78" s="171"/>
      <c r="D78" s="59"/>
      <c r="E78" s="19" t="s">
        <v>6</v>
      </c>
      <c r="F78" s="20" t="s">
        <v>38</v>
      </c>
      <c r="G78" s="21"/>
      <c r="H78" s="22"/>
      <c r="I78" s="22"/>
      <c r="J78" s="23"/>
      <c r="K78" s="24"/>
      <c r="L78" s="25"/>
      <c r="M78" s="80"/>
      <c r="N78" s="26"/>
      <c r="O78" s="12" t="b">
        <f t="shared" si="20"/>
        <v>1</v>
      </c>
      <c r="P78" s="27">
        <v>1870</v>
      </c>
      <c r="Q78" s="28">
        <f>(I78+H78)*5</f>
        <v>0</v>
      </c>
      <c r="R78" s="23">
        <f>IF($E78="تكييفات","0",IF(G78&gt;75,J78*13,IF(G78&gt;50,J78*11,J78*9)))</f>
        <v>0</v>
      </c>
      <c r="S78" s="24">
        <f>IF($E78="تكييفات","0",IF(G78&gt;75,K78*7,IF(G78&gt;50,K78*6,K78*5)))</f>
        <v>0</v>
      </c>
      <c r="T78" s="31">
        <f t="shared" si="22"/>
        <v>0</v>
      </c>
      <c r="U78" s="18"/>
      <c r="V78" s="35"/>
      <c r="W78" s="49">
        <f>SUM(Q78:V78)</f>
        <v>0</v>
      </c>
      <c r="X78" s="50">
        <f>W78</f>
        <v>0</v>
      </c>
      <c r="Y78" s="136" t="s">
        <v>76</v>
      </c>
    </row>
    <row r="79" spans="1:25" s="34" customFormat="1" ht="27.95" customHeight="1">
      <c r="A79" s="17">
        <v>1</v>
      </c>
      <c r="B79" s="18"/>
      <c r="C79" s="171"/>
      <c r="D79" s="59"/>
      <c r="E79" s="19" t="s">
        <v>6</v>
      </c>
      <c r="F79" s="20" t="s">
        <v>39</v>
      </c>
      <c r="G79" s="21"/>
      <c r="H79" s="22"/>
      <c r="I79" s="22"/>
      <c r="J79" s="23"/>
      <c r="K79" s="24"/>
      <c r="L79" s="25"/>
      <c r="M79" s="80"/>
      <c r="N79" s="26"/>
      <c r="O79" s="12" t="b">
        <f t="shared" si="20"/>
        <v>1</v>
      </c>
      <c r="P79" s="27">
        <f t="shared" si="21"/>
        <v>0</v>
      </c>
      <c r="Q79" s="28">
        <f t="shared" si="17"/>
        <v>0</v>
      </c>
      <c r="R79" s="23">
        <f t="shared" si="15"/>
        <v>0</v>
      </c>
      <c r="S79" s="24">
        <f t="shared" si="16"/>
        <v>0</v>
      </c>
      <c r="T79" s="31">
        <f t="shared" si="22"/>
        <v>0</v>
      </c>
      <c r="U79" s="18"/>
      <c r="V79" s="35"/>
      <c r="W79" s="49">
        <f t="shared" si="18"/>
        <v>0</v>
      </c>
      <c r="X79" s="51">
        <f t="shared" si="19"/>
        <v>0</v>
      </c>
      <c r="Y79" s="17"/>
    </row>
    <row r="80" spans="1:25" s="34" customFormat="1" ht="27.95" customHeight="1">
      <c r="A80" s="17">
        <v>1</v>
      </c>
      <c r="B80" s="18"/>
      <c r="C80" s="171"/>
      <c r="D80" s="59"/>
      <c r="E80" s="19" t="s">
        <v>6</v>
      </c>
      <c r="F80" s="20" t="s">
        <v>39</v>
      </c>
      <c r="G80" s="21"/>
      <c r="H80" s="22"/>
      <c r="I80" s="22"/>
      <c r="J80" s="23"/>
      <c r="K80" s="24"/>
      <c r="L80" s="25"/>
      <c r="M80" s="80"/>
      <c r="N80" s="26"/>
      <c r="O80" s="12" t="b">
        <f t="shared" si="20"/>
        <v>1</v>
      </c>
      <c r="P80" s="27">
        <f t="shared" si="21"/>
        <v>0</v>
      </c>
      <c r="Q80" s="28">
        <f t="shared" si="17"/>
        <v>0</v>
      </c>
      <c r="R80" s="23">
        <f t="shared" si="15"/>
        <v>0</v>
      </c>
      <c r="S80" s="24">
        <f t="shared" si="16"/>
        <v>0</v>
      </c>
      <c r="T80" s="31">
        <f t="shared" si="22"/>
        <v>0</v>
      </c>
      <c r="U80" s="18"/>
      <c r="V80" s="35"/>
      <c r="W80" s="49">
        <f t="shared" si="18"/>
        <v>0</v>
      </c>
      <c r="X80" s="51">
        <f t="shared" si="19"/>
        <v>0</v>
      </c>
      <c r="Y80" s="17"/>
    </row>
    <row r="81" spans="1:25" s="34" customFormat="1" ht="27.95" customHeight="1">
      <c r="A81" s="17">
        <v>1</v>
      </c>
      <c r="B81" s="18"/>
      <c r="C81" s="171"/>
      <c r="D81" s="59"/>
      <c r="E81" s="19" t="s">
        <v>6</v>
      </c>
      <c r="F81" s="20" t="s">
        <v>40</v>
      </c>
      <c r="G81" s="21"/>
      <c r="H81" s="22"/>
      <c r="I81" s="22"/>
      <c r="J81" s="23"/>
      <c r="K81" s="24"/>
      <c r="L81" s="25"/>
      <c r="M81" s="80"/>
      <c r="N81" s="26"/>
      <c r="O81" s="12" t="b">
        <f t="shared" si="20"/>
        <v>1</v>
      </c>
      <c r="P81" s="27">
        <f t="shared" si="21"/>
        <v>0</v>
      </c>
      <c r="Q81" s="28">
        <f t="shared" si="17"/>
        <v>0</v>
      </c>
      <c r="R81" s="23">
        <f t="shared" si="15"/>
        <v>0</v>
      </c>
      <c r="S81" s="24">
        <f t="shared" si="16"/>
        <v>0</v>
      </c>
      <c r="T81" s="31">
        <f t="shared" si="22"/>
        <v>0</v>
      </c>
      <c r="U81" s="18"/>
      <c r="V81" s="35"/>
      <c r="W81" s="49">
        <f t="shared" si="18"/>
        <v>0</v>
      </c>
      <c r="X81" s="51">
        <f t="shared" ref="X81:X94" si="23">W81</f>
        <v>0</v>
      </c>
      <c r="Y81" s="17"/>
    </row>
    <row r="82" spans="1:25" s="34" customFormat="1" ht="30" customHeight="1">
      <c r="A82" s="17">
        <v>1</v>
      </c>
      <c r="B82" s="18"/>
      <c r="C82" s="171"/>
      <c r="D82" s="59"/>
      <c r="E82" s="19" t="s">
        <v>7</v>
      </c>
      <c r="F82" s="20" t="s">
        <v>37</v>
      </c>
      <c r="G82" s="21"/>
      <c r="H82" s="22"/>
      <c r="I82" s="22"/>
      <c r="J82" s="23"/>
      <c r="K82" s="24"/>
      <c r="L82" s="25"/>
      <c r="M82" s="80"/>
      <c r="N82" s="26"/>
      <c r="O82" s="12" t="b">
        <f t="shared" si="20"/>
        <v>1</v>
      </c>
      <c r="P82" s="27">
        <f t="shared" si="21"/>
        <v>0</v>
      </c>
      <c r="Q82" s="28">
        <f t="shared" si="12"/>
        <v>0</v>
      </c>
      <c r="R82" s="23">
        <f t="shared" si="15"/>
        <v>0</v>
      </c>
      <c r="S82" s="24">
        <f t="shared" si="16"/>
        <v>0</v>
      </c>
      <c r="T82" s="31">
        <f t="shared" si="22"/>
        <v>0</v>
      </c>
      <c r="U82" s="18"/>
      <c r="V82" s="35"/>
      <c r="W82" s="49">
        <f t="shared" si="18"/>
        <v>0</v>
      </c>
      <c r="X82" s="50">
        <f t="shared" si="23"/>
        <v>0</v>
      </c>
      <c r="Y82" s="17"/>
    </row>
    <row r="83" spans="1:25" s="34" customFormat="1" ht="30" customHeight="1">
      <c r="A83" s="101">
        <v>1</v>
      </c>
      <c r="B83" s="100"/>
      <c r="C83" s="171"/>
      <c r="D83" s="59"/>
      <c r="E83" s="19" t="s">
        <v>7</v>
      </c>
      <c r="F83" s="20" t="s">
        <v>37</v>
      </c>
      <c r="G83" s="21"/>
      <c r="H83" s="22"/>
      <c r="I83" s="22"/>
      <c r="J83" s="23"/>
      <c r="K83" s="24"/>
      <c r="L83" s="25"/>
      <c r="M83" s="80"/>
      <c r="N83" s="26"/>
      <c r="O83" s="12" t="b">
        <f>IF(G83=SUM(H83:N83),TRUE,FALSE)</f>
        <v>1</v>
      </c>
      <c r="P83" s="27">
        <f>(H83+J83+L83)*40</f>
        <v>0</v>
      </c>
      <c r="Q83" s="28">
        <f>(I83+H83)*5</f>
        <v>0</v>
      </c>
      <c r="R83" s="23">
        <f>IF($E83="تكييفات","0",IF(G83&gt;75,J83*13,IF(G83&gt;50,J83*11,J83*9)))</f>
        <v>0</v>
      </c>
      <c r="S83" s="24">
        <f>IF($E83="تكييفات","0",IF(G83&gt;75,K83*7,IF(G83&gt;50,K83*6,K83*5)))</f>
        <v>0</v>
      </c>
      <c r="T83" s="31">
        <f>(L83+M83)*25</f>
        <v>0</v>
      </c>
      <c r="U83" s="100"/>
      <c r="V83" s="35"/>
      <c r="W83" s="49">
        <f>SUM(Q83:V83)</f>
        <v>0</v>
      </c>
      <c r="X83" s="50">
        <f>W83</f>
        <v>0</v>
      </c>
      <c r="Y83" s="101"/>
    </row>
    <row r="84" spans="1:25" s="34" customFormat="1" ht="30" customHeight="1">
      <c r="A84" s="17">
        <v>1</v>
      </c>
      <c r="B84" s="18"/>
      <c r="C84" s="171"/>
      <c r="D84" s="59" t="s">
        <v>45</v>
      </c>
      <c r="E84" s="19" t="s">
        <v>7</v>
      </c>
      <c r="F84" s="20" t="s">
        <v>37</v>
      </c>
      <c r="G84" s="21"/>
      <c r="H84" s="22"/>
      <c r="I84" s="22"/>
      <c r="J84" s="23"/>
      <c r="K84" s="24"/>
      <c r="L84" s="25"/>
      <c r="M84" s="80"/>
      <c r="N84" s="26"/>
      <c r="O84" s="12" t="b">
        <f t="shared" si="20"/>
        <v>1</v>
      </c>
      <c r="P84" s="27">
        <f t="shared" si="21"/>
        <v>0</v>
      </c>
      <c r="Q84" s="28">
        <f t="shared" si="12"/>
        <v>0</v>
      </c>
      <c r="R84" s="23">
        <f t="shared" si="15"/>
        <v>0</v>
      </c>
      <c r="S84" s="24">
        <f t="shared" si="16"/>
        <v>0</v>
      </c>
      <c r="T84" s="31">
        <f t="shared" si="22"/>
        <v>0</v>
      </c>
      <c r="U84" s="18"/>
      <c r="V84" s="35"/>
      <c r="W84" s="49">
        <f t="shared" si="13"/>
        <v>0</v>
      </c>
      <c r="X84" s="50">
        <f t="shared" si="23"/>
        <v>0</v>
      </c>
      <c r="Y84" s="17"/>
    </row>
    <row r="85" spans="1:25" s="34" customFormat="1" ht="30" customHeight="1">
      <c r="A85" s="138">
        <v>1</v>
      </c>
      <c r="B85" s="140"/>
      <c r="C85" s="171"/>
      <c r="D85" s="59"/>
      <c r="E85" s="19" t="s">
        <v>7</v>
      </c>
      <c r="F85" s="20" t="s">
        <v>37</v>
      </c>
      <c r="G85" s="21"/>
      <c r="H85" s="22"/>
      <c r="I85" s="22"/>
      <c r="J85" s="23"/>
      <c r="K85" s="24"/>
      <c r="L85" s="25"/>
      <c r="M85" s="80"/>
      <c r="N85" s="26"/>
      <c r="O85" s="12" t="b">
        <f t="shared" si="20"/>
        <v>1</v>
      </c>
      <c r="P85" s="27">
        <f t="shared" ref="P85" si="24">(H85+J85+L85)*40</f>
        <v>0</v>
      </c>
      <c r="Q85" s="28">
        <f t="shared" ref="Q85" si="25">(I85+H85)*5</f>
        <v>0</v>
      </c>
      <c r="R85" s="23">
        <f t="shared" ref="R85" si="26">IF($E85="تكييفات","0",IF(G85&gt;75,J85*13,IF(G85&gt;50,J85*11,J85*9)))</f>
        <v>0</v>
      </c>
      <c r="S85" s="24">
        <f t="shared" ref="S85" si="27">IF($E85="تكييفات","0",IF(G85&gt;75,K85*7,IF(G85&gt;50,K85*6,K85*5)))</f>
        <v>0</v>
      </c>
      <c r="T85" s="31">
        <f t="shared" ref="T85" si="28">(L85+M85)*25</f>
        <v>0</v>
      </c>
      <c r="U85" s="140"/>
      <c r="V85" s="35"/>
      <c r="W85" s="49">
        <f t="shared" ref="W85" si="29">SUM(Q85:V85)</f>
        <v>0</v>
      </c>
      <c r="X85" s="50">
        <f t="shared" ref="X85" si="30">W85</f>
        <v>0</v>
      </c>
      <c r="Y85" s="138"/>
    </row>
    <row r="86" spans="1:25" s="34" customFormat="1" ht="30" customHeight="1">
      <c r="A86" s="17">
        <v>1</v>
      </c>
      <c r="B86" s="18"/>
      <c r="C86" s="171"/>
      <c r="D86" s="59"/>
      <c r="E86" s="19" t="s">
        <v>7</v>
      </c>
      <c r="F86" s="20" t="s">
        <v>37</v>
      </c>
      <c r="G86" s="21"/>
      <c r="H86" s="22"/>
      <c r="I86" s="22"/>
      <c r="J86" s="23"/>
      <c r="K86" s="24"/>
      <c r="L86" s="25"/>
      <c r="M86" s="80"/>
      <c r="N86" s="26"/>
      <c r="O86" s="12" t="b">
        <f t="shared" si="20"/>
        <v>1</v>
      </c>
      <c r="P86" s="27">
        <f t="shared" si="21"/>
        <v>0</v>
      </c>
      <c r="Q86" s="28">
        <f>(I86+H86)*5</f>
        <v>0</v>
      </c>
      <c r="R86" s="23">
        <f>IF($E86="تكييفات","0",IF(G86&gt;75,J86*13,IF(G86&gt;50,J86*11,J86*9)))</f>
        <v>0</v>
      </c>
      <c r="S86" s="24">
        <f>IF($E86="تكييفات","0",IF(G86&gt;75,K86*7,IF(G86&gt;50,K86*6,K86*5)))</f>
        <v>0</v>
      </c>
      <c r="T86" s="31">
        <f t="shared" si="22"/>
        <v>0</v>
      </c>
      <c r="U86" s="18"/>
      <c r="V86" s="35"/>
      <c r="W86" s="49">
        <f>SUM(Q86:V86)</f>
        <v>0</v>
      </c>
      <c r="X86" s="50">
        <f t="shared" si="23"/>
        <v>0</v>
      </c>
      <c r="Y86" s="17"/>
    </row>
    <row r="87" spans="1:25" s="34" customFormat="1" ht="30" customHeight="1">
      <c r="A87" s="17">
        <v>1</v>
      </c>
      <c r="B87" s="18"/>
      <c r="C87" s="171"/>
      <c r="D87" s="59"/>
      <c r="E87" s="19" t="s">
        <v>7</v>
      </c>
      <c r="F87" s="20" t="s">
        <v>37</v>
      </c>
      <c r="G87" s="21"/>
      <c r="H87" s="22"/>
      <c r="I87" s="22"/>
      <c r="J87" s="23"/>
      <c r="K87" s="24"/>
      <c r="L87" s="25"/>
      <c r="M87" s="80"/>
      <c r="N87" s="26"/>
      <c r="O87" s="12" t="b">
        <f t="shared" si="20"/>
        <v>1</v>
      </c>
      <c r="P87" s="27">
        <f t="shared" si="21"/>
        <v>0</v>
      </c>
      <c r="Q87" s="28">
        <f t="shared" si="12"/>
        <v>0</v>
      </c>
      <c r="R87" s="23">
        <f t="shared" si="15"/>
        <v>0</v>
      </c>
      <c r="S87" s="24">
        <f t="shared" si="16"/>
        <v>0</v>
      </c>
      <c r="T87" s="31">
        <f t="shared" si="22"/>
        <v>0</v>
      </c>
      <c r="U87" s="18"/>
      <c r="V87" s="35"/>
      <c r="W87" s="49">
        <f t="shared" si="13"/>
        <v>0</v>
      </c>
      <c r="X87" s="50">
        <f t="shared" si="23"/>
        <v>0</v>
      </c>
      <c r="Y87" s="17"/>
    </row>
    <row r="88" spans="1:25" s="34" customFormat="1" ht="27.95" customHeight="1">
      <c r="A88" s="17">
        <v>1</v>
      </c>
      <c r="B88" s="18"/>
      <c r="C88" s="171"/>
      <c r="D88" s="59"/>
      <c r="E88" s="19" t="s">
        <v>7</v>
      </c>
      <c r="F88" s="20" t="s">
        <v>37</v>
      </c>
      <c r="G88" s="21"/>
      <c r="H88" s="22"/>
      <c r="I88" s="22"/>
      <c r="J88" s="23"/>
      <c r="K88" s="24"/>
      <c r="L88" s="25"/>
      <c r="M88" s="80"/>
      <c r="N88" s="26"/>
      <c r="O88" s="12" t="b">
        <f t="shared" si="20"/>
        <v>1</v>
      </c>
      <c r="P88" s="27">
        <f t="shared" si="21"/>
        <v>0</v>
      </c>
      <c r="Q88" s="28">
        <f t="shared" si="12"/>
        <v>0</v>
      </c>
      <c r="R88" s="23">
        <f t="shared" si="15"/>
        <v>0</v>
      </c>
      <c r="S88" s="24">
        <f t="shared" si="16"/>
        <v>0</v>
      </c>
      <c r="T88" s="31">
        <f t="shared" si="22"/>
        <v>0</v>
      </c>
      <c r="U88" s="18"/>
      <c r="V88" s="35"/>
      <c r="W88" s="49">
        <f t="shared" si="13"/>
        <v>0</v>
      </c>
      <c r="X88" s="50">
        <f t="shared" si="23"/>
        <v>0</v>
      </c>
      <c r="Y88" s="17"/>
    </row>
    <row r="89" spans="1:25" s="34" customFormat="1" ht="27.95" customHeight="1">
      <c r="A89" s="138">
        <v>1</v>
      </c>
      <c r="B89" s="140"/>
      <c r="C89" s="171"/>
      <c r="D89" s="59"/>
      <c r="E89" s="19" t="s">
        <v>7</v>
      </c>
      <c r="F89" s="20" t="s">
        <v>37</v>
      </c>
      <c r="G89" s="21"/>
      <c r="H89" s="22"/>
      <c r="I89" s="22"/>
      <c r="J89" s="23"/>
      <c r="K89" s="24"/>
      <c r="L89" s="25"/>
      <c r="M89" s="80"/>
      <c r="N89" s="26"/>
      <c r="O89" s="12" t="b">
        <f t="shared" ref="O89" si="31">IF(G89=SUM(H89:N89),TRUE,FALSE)</f>
        <v>1</v>
      </c>
      <c r="P89" s="27">
        <f t="shared" ref="P89" si="32">(H89+J89+L89)*40</f>
        <v>0</v>
      </c>
      <c r="Q89" s="28">
        <f t="shared" ref="Q89" si="33">(I89+H89)*5</f>
        <v>0</v>
      </c>
      <c r="R89" s="23">
        <f t="shared" ref="R89" si="34">IF($E89="تكييفات","0",IF(G89&gt;75,J89*13,IF(G89&gt;50,J89*11,J89*9)))</f>
        <v>0</v>
      </c>
      <c r="S89" s="24">
        <f t="shared" ref="S89" si="35">IF($E89="تكييفات","0",IF(G89&gt;75,K89*7,IF(G89&gt;50,K89*6,K89*5)))</f>
        <v>0</v>
      </c>
      <c r="T89" s="31">
        <f t="shared" ref="T89" si="36">(L89+M89)*25</f>
        <v>0</v>
      </c>
      <c r="U89" s="140"/>
      <c r="V89" s="35"/>
      <c r="W89" s="49">
        <f t="shared" ref="W89" si="37">SUM(Q89:V89)</f>
        <v>0</v>
      </c>
      <c r="X89" s="50">
        <f t="shared" ref="X89" si="38">W89</f>
        <v>0</v>
      </c>
      <c r="Y89" s="138"/>
    </row>
    <row r="90" spans="1:25" s="34" customFormat="1" ht="27.95" customHeight="1">
      <c r="A90" s="138">
        <v>1</v>
      </c>
      <c r="B90" s="209"/>
      <c r="C90" s="171"/>
      <c r="D90" s="59"/>
      <c r="E90" s="19" t="s">
        <v>7</v>
      </c>
      <c r="F90" s="20" t="s">
        <v>37</v>
      </c>
      <c r="G90" s="21"/>
      <c r="H90" s="22"/>
      <c r="I90" s="22"/>
      <c r="J90" s="23"/>
      <c r="K90" s="24"/>
      <c r="L90" s="25"/>
      <c r="M90" s="80"/>
      <c r="N90" s="26"/>
      <c r="O90" s="12" t="b">
        <f t="shared" ref="O90:O91" si="39">IF(G90=SUM(H90:N90),TRUE,FALSE)</f>
        <v>1</v>
      </c>
      <c r="P90" s="27">
        <f t="shared" ref="P90" si="40">(H90+J90+L90)*40</f>
        <v>0</v>
      </c>
      <c r="Q90" s="28">
        <f t="shared" ref="Q90:Q91" si="41">(I90+H90)*5</f>
        <v>0</v>
      </c>
      <c r="R90" s="23">
        <f t="shared" ref="R90" si="42">IF($E90="تكييفات","0",IF(G90&gt;75,J90*13,IF(G90&gt;50,J90*11,J90*9)))</f>
        <v>0</v>
      </c>
      <c r="S90" s="24">
        <f t="shared" ref="S90" si="43">IF($E90="تكييفات","0",IF(G90&gt;75,K90*7,IF(G90&gt;50,K90*6,K90*5)))</f>
        <v>0</v>
      </c>
      <c r="T90" s="31">
        <f t="shared" ref="T90:T91" si="44">(L90+M90)*25</f>
        <v>0</v>
      </c>
      <c r="U90" s="140"/>
      <c r="V90" s="35"/>
      <c r="W90" s="49">
        <f t="shared" ref="W90" si="45">SUM(Q90:V90)</f>
        <v>0</v>
      </c>
      <c r="X90" s="211">
        <f>W90+W91</f>
        <v>0</v>
      </c>
      <c r="Y90" s="138"/>
    </row>
    <row r="91" spans="1:25" s="34" customFormat="1" ht="27.95" customHeight="1">
      <c r="A91" s="166">
        <v>1</v>
      </c>
      <c r="B91" s="210"/>
      <c r="C91" s="171"/>
      <c r="D91" s="60" t="s">
        <v>55</v>
      </c>
      <c r="E91" s="40" t="s">
        <v>7</v>
      </c>
      <c r="F91" s="41" t="s">
        <v>37</v>
      </c>
      <c r="G91" s="21"/>
      <c r="H91" s="169"/>
      <c r="I91" s="169"/>
      <c r="J91" s="169"/>
      <c r="K91" s="169"/>
      <c r="L91" s="169"/>
      <c r="M91" s="41"/>
      <c r="N91" s="41"/>
      <c r="O91" s="13" t="b">
        <f t="shared" si="39"/>
        <v>1</v>
      </c>
      <c r="P91" s="36">
        <f>(H91+J91)*18</f>
        <v>0</v>
      </c>
      <c r="Q91" s="170">
        <f t="shared" si="41"/>
        <v>0</v>
      </c>
      <c r="R91" s="169">
        <f>IF($E91="تكييفات","0",IF(G91&gt;75,J91*7,IF(G91&gt;50,J91*6,J91*5)))</f>
        <v>0</v>
      </c>
      <c r="S91" s="169">
        <f>IF($E91="تكييفات","0",IF(G91&gt;75,K91*5,IF(G91&gt;50,K91*4,K91*3)))</f>
        <v>0</v>
      </c>
      <c r="T91" s="31">
        <f t="shared" si="44"/>
        <v>0</v>
      </c>
      <c r="U91" s="169"/>
      <c r="V91" s="169"/>
      <c r="W91" s="52">
        <f t="shared" ref="W91" si="46">SUM(Q91:V91)</f>
        <v>0</v>
      </c>
      <c r="X91" s="212"/>
      <c r="Y91" s="166"/>
    </row>
    <row r="92" spans="1:25" s="34" customFormat="1" ht="27.95" customHeight="1">
      <c r="A92" s="17">
        <v>1</v>
      </c>
      <c r="B92" s="18"/>
      <c r="C92" s="171"/>
      <c r="D92" s="59"/>
      <c r="E92" s="19" t="s">
        <v>7</v>
      </c>
      <c r="F92" s="20" t="s">
        <v>37</v>
      </c>
      <c r="G92" s="21"/>
      <c r="H92" s="22"/>
      <c r="I92" s="22"/>
      <c r="J92" s="23"/>
      <c r="K92" s="24"/>
      <c r="L92" s="25"/>
      <c r="M92" s="80"/>
      <c r="N92" s="26"/>
      <c r="O92" s="12" t="b">
        <f t="shared" si="20"/>
        <v>1</v>
      </c>
      <c r="P92" s="27">
        <f t="shared" si="21"/>
        <v>0</v>
      </c>
      <c r="Q92" s="28">
        <f t="shared" si="12"/>
        <v>0</v>
      </c>
      <c r="R92" s="23">
        <f t="shared" si="15"/>
        <v>0</v>
      </c>
      <c r="S92" s="24">
        <f t="shared" si="16"/>
        <v>0</v>
      </c>
      <c r="T92" s="31">
        <f t="shared" si="22"/>
        <v>0</v>
      </c>
      <c r="U92" s="18"/>
      <c r="V92" s="35"/>
      <c r="W92" s="49">
        <f t="shared" si="13"/>
        <v>0</v>
      </c>
      <c r="X92" s="50">
        <f t="shared" si="23"/>
        <v>0</v>
      </c>
      <c r="Y92" s="17"/>
    </row>
    <row r="93" spans="1:25" s="34" customFormat="1" ht="27.95" customHeight="1">
      <c r="A93" s="138">
        <v>1</v>
      </c>
      <c r="B93" s="140"/>
      <c r="C93" s="171"/>
      <c r="D93" s="59"/>
      <c r="E93" s="19" t="s">
        <v>7</v>
      </c>
      <c r="F93" s="20" t="s">
        <v>37</v>
      </c>
      <c r="G93" s="21"/>
      <c r="H93" s="22"/>
      <c r="I93" s="22"/>
      <c r="J93" s="23"/>
      <c r="K93" s="24"/>
      <c r="L93" s="25"/>
      <c r="M93" s="80"/>
      <c r="N93" s="26"/>
      <c r="O93" s="12" t="b">
        <f t="shared" ref="O93" si="47">IF(G93=SUM(H93:N93),TRUE,FALSE)</f>
        <v>1</v>
      </c>
      <c r="P93" s="27">
        <f t="shared" ref="P93" si="48">(H93+J93+L93)*40</f>
        <v>0</v>
      </c>
      <c r="Q93" s="28">
        <f t="shared" ref="Q93" si="49">(I93+H93)*5</f>
        <v>0</v>
      </c>
      <c r="R93" s="23">
        <f t="shared" ref="R93" si="50">IF($E93="تكييفات","0",IF(G93&gt;75,J93*13,IF(G93&gt;50,J93*11,J93*9)))</f>
        <v>0</v>
      </c>
      <c r="S93" s="24">
        <f t="shared" ref="S93" si="51">IF($E93="تكييفات","0",IF(G93&gt;75,K93*7,IF(G93&gt;50,K93*6,K93*5)))</f>
        <v>0</v>
      </c>
      <c r="T93" s="31">
        <f t="shared" ref="T93" si="52">(L93+M93)*25</f>
        <v>0</v>
      </c>
      <c r="U93" s="140"/>
      <c r="V93" s="35"/>
      <c r="W93" s="49">
        <f t="shared" ref="W93" si="53">SUM(Q93:V93)</f>
        <v>0</v>
      </c>
      <c r="X93" s="50">
        <f t="shared" ref="X93" si="54">W93</f>
        <v>0</v>
      </c>
      <c r="Y93" s="138"/>
    </row>
    <row r="94" spans="1:25" s="34" customFormat="1" ht="27.95" customHeight="1">
      <c r="A94" s="17">
        <v>1</v>
      </c>
      <c r="B94" s="18"/>
      <c r="C94" s="171"/>
      <c r="D94" s="59"/>
      <c r="E94" s="19" t="s">
        <v>7</v>
      </c>
      <c r="F94" s="20" t="s">
        <v>37</v>
      </c>
      <c r="G94" s="21"/>
      <c r="H94" s="22"/>
      <c r="I94" s="22"/>
      <c r="J94" s="23"/>
      <c r="K94" s="24"/>
      <c r="L94" s="25"/>
      <c r="M94" s="80"/>
      <c r="N94" s="26"/>
      <c r="O94" s="12" t="b">
        <f t="shared" si="20"/>
        <v>1</v>
      </c>
      <c r="P94" s="27">
        <f t="shared" si="21"/>
        <v>0</v>
      </c>
      <c r="Q94" s="28">
        <f t="shared" si="12"/>
        <v>0</v>
      </c>
      <c r="R94" s="23">
        <f t="shared" si="15"/>
        <v>0</v>
      </c>
      <c r="S94" s="24">
        <f t="shared" si="16"/>
        <v>0</v>
      </c>
      <c r="T94" s="31">
        <f t="shared" si="22"/>
        <v>0</v>
      </c>
      <c r="U94" s="18"/>
      <c r="V94" s="35"/>
      <c r="W94" s="49">
        <f t="shared" si="13"/>
        <v>0</v>
      </c>
      <c r="X94" s="51">
        <f t="shared" si="23"/>
        <v>0</v>
      </c>
      <c r="Y94" s="17"/>
    </row>
    <row r="95" spans="1:25" s="34" customFormat="1" ht="27.95" customHeight="1">
      <c r="A95" s="17">
        <v>1</v>
      </c>
      <c r="B95" s="18"/>
      <c r="C95" s="171"/>
      <c r="D95" s="59"/>
      <c r="E95" s="19" t="s">
        <v>7</v>
      </c>
      <c r="F95" s="20" t="s">
        <v>37</v>
      </c>
      <c r="G95" s="21"/>
      <c r="H95" s="22"/>
      <c r="I95" s="22"/>
      <c r="J95" s="23"/>
      <c r="K95" s="24"/>
      <c r="L95" s="25"/>
      <c r="M95" s="80"/>
      <c r="N95" s="26"/>
      <c r="O95" s="12" t="b">
        <f t="shared" si="20"/>
        <v>1</v>
      </c>
      <c r="P95" s="27">
        <f t="shared" si="21"/>
        <v>0</v>
      </c>
      <c r="Q95" s="28">
        <f t="shared" si="12"/>
        <v>0</v>
      </c>
      <c r="R95" s="23">
        <f t="shared" si="15"/>
        <v>0</v>
      </c>
      <c r="S95" s="24">
        <f t="shared" si="16"/>
        <v>0</v>
      </c>
      <c r="T95" s="31">
        <f t="shared" si="22"/>
        <v>0</v>
      </c>
      <c r="U95" s="18"/>
      <c r="V95" s="35"/>
      <c r="W95" s="49">
        <f t="shared" si="13"/>
        <v>0</v>
      </c>
      <c r="X95" s="51">
        <f t="shared" ref="X95:X107" si="55">W95</f>
        <v>0</v>
      </c>
      <c r="Y95" s="17"/>
    </row>
    <row r="96" spans="1:25" s="34" customFormat="1" ht="27.95" customHeight="1">
      <c r="A96" s="138">
        <v>1</v>
      </c>
      <c r="B96" s="140"/>
      <c r="C96" s="171"/>
      <c r="D96" s="59"/>
      <c r="E96" s="19" t="s">
        <v>7</v>
      </c>
      <c r="F96" s="20" t="s">
        <v>37</v>
      </c>
      <c r="G96" s="21"/>
      <c r="H96" s="22"/>
      <c r="I96" s="22"/>
      <c r="J96" s="23"/>
      <c r="K96" s="24"/>
      <c r="L96" s="25"/>
      <c r="M96" s="80"/>
      <c r="N96" s="26"/>
      <c r="O96" s="12" t="b">
        <f t="shared" ref="O96" si="56">IF(G96=SUM(H96:N96),TRUE,FALSE)</f>
        <v>1</v>
      </c>
      <c r="P96" s="27">
        <f t="shared" ref="P96" si="57">(H96+J96+L96)*40</f>
        <v>0</v>
      </c>
      <c r="Q96" s="28">
        <f t="shared" ref="Q96" si="58">(I96+H96)*5</f>
        <v>0</v>
      </c>
      <c r="R96" s="23">
        <f t="shared" ref="R96" si="59">IF($E96="تكييفات","0",IF(G96&gt;75,J96*13,IF(G96&gt;50,J96*11,J96*9)))</f>
        <v>0</v>
      </c>
      <c r="S96" s="24">
        <f t="shared" ref="S96" si="60">IF($E96="تكييفات","0",IF(G96&gt;75,K96*7,IF(G96&gt;50,K96*6,K96*5)))</f>
        <v>0</v>
      </c>
      <c r="T96" s="31">
        <f t="shared" ref="T96" si="61">(L96+M96)*25</f>
        <v>0</v>
      </c>
      <c r="U96" s="140"/>
      <c r="V96" s="35"/>
      <c r="W96" s="49">
        <f t="shared" ref="W96" si="62">SUM(Q96:V96)</f>
        <v>0</v>
      </c>
      <c r="X96" s="137">
        <f t="shared" ref="X96" si="63">W96</f>
        <v>0</v>
      </c>
      <c r="Y96" s="138"/>
    </row>
    <row r="97" spans="1:25" s="34" customFormat="1" ht="27.95" customHeight="1">
      <c r="A97" s="17">
        <v>1</v>
      </c>
      <c r="B97" s="18"/>
      <c r="C97" s="171"/>
      <c r="D97" s="59"/>
      <c r="E97" s="19" t="s">
        <v>7</v>
      </c>
      <c r="F97" s="20" t="s">
        <v>37</v>
      </c>
      <c r="G97" s="21"/>
      <c r="H97" s="22"/>
      <c r="I97" s="22"/>
      <c r="J97" s="23"/>
      <c r="K97" s="24"/>
      <c r="L97" s="25"/>
      <c r="M97" s="80"/>
      <c r="N97" s="26"/>
      <c r="O97" s="12" t="b">
        <f t="shared" si="20"/>
        <v>1</v>
      </c>
      <c r="P97" s="27">
        <f t="shared" si="21"/>
        <v>0</v>
      </c>
      <c r="Q97" s="28">
        <f t="shared" si="12"/>
        <v>0</v>
      </c>
      <c r="R97" s="23">
        <f t="shared" si="15"/>
        <v>0</v>
      </c>
      <c r="S97" s="24">
        <f t="shared" si="16"/>
        <v>0</v>
      </c>
      <c r="T97" s="31">
        <f t="shared" si="22"/>
        <v>0</v>
      </c>
      <c r="U97" s="18"/>
      <c r="V97" s="35"/>
      <c r="W97" s="49">
        <f t="shared" si="13"/>
        <v>0</v>
      </c>
      <c r="X97" s="51">
        <f t="shared" si="55"/>
        <v>0</v>
      </c>
      <c r="Y97" s="17"/>
    </row>
    <row r="98" spans="1:25" s="34" customFormat="1" ht="27.95" customHeight="1">
      <c r="A98" s="17">
        <v>1</v>
      </c>
      <c r="B98" s="18"/>
      <c r="C98" s="171"/>
      <c r="D98" s="59"/>
      <c r="E98" s="19" t="s">
        <v>7</v>
      </c>
      <c r="F98" s="20" t="s">
        <v>37</v>
      </c>
      <c r="G98" s="21"/>
      <c r="H98" s="22"/>
      <c r="I98" s="22"/>
      <c r="J98" s="23"/>
      <c r="K98" s="24"/>
      <c r="L98" s="25"/>
      <c r="M98" s="80"/>
      <c r="N98" s="26"/>
      <c r="O98" s="12" t="b">
        <f t="shared" si="20"/>
        <v>1</v>
      </c>
      <c r="P98" s="27">
        <f t="shared" si="21"/>
        <v>0</v>
      </c>
      <c r="Q98" s="28">
        <f t="shared" si="12"/>
        <v>0</v>
      </c>
      <c r="R98" s="23">
        <f t="shared" si="15"/>
        <v>0</v>
      </c>
      <c r="S98" s="24">
        <f t="shared" si="16"/>
        <v>0</v>
      </c>
      <c r="T98" s="31">
        <f t="shared" si="22"/>
        <v>0</v>
      </c>
      <c r="U98" s="18"/>
      <c r="V98" s="35"/>
      <c r="W98" s="49">
        <f t="shared" si="13"/>
        <v>0</v>
      </c>
      <c r="X98" s="51">
        <f t="shared" si="55"/>
        <v>0</v>
      </c>
      <c r="Y98" s="17"/>
    </row>
    <row r="99" spans="1:25" s="34" customFormat="1" ht="27.95" customHeight="1">
      <c r="A99" s="17">
        <v>1</v>
      </c>
      <c r="B99" s="18"/>
      <c r="C99" s="171"/>
      <c r="D99" s="59"/>
      <c r="E99" s="19" t="s">
        <v>7</v>
      </c>
      <c r="F99" s="20" t="s">
        <v>37</v>
      </c>
      <c r="G99" s="21"/>
      <c r="H99" s="22"/>
      <c r="I99" s="22"/>
      <c r="J99" s="23"/>
      <c r="K99" s="24"/>
      <c r="L99" s="25"/>
      <c r="M99" s="80"/>
      <c r="N99" s="26"/>
      <c r="O99" s="12" t="b">
        <f t="shared" si="20"/>
        <v>1</v>
      </c>
      <c r="P99" s="27">
        <f t="shared" si="21"/>
        <v>0</v>
      </c>
      <c r="Q99" s="28">
        <f t="shared" si="12"/>
        <v>0</v>
      </c>
      <c r="R99" s="23">
        <f t="shared" si="15"/>
        <v>0</v>
      </c>
      <c r="S99" s="24">
        <f t="shared" si="16"/>
        <v>0</v>
      </c>
      <c r="T99" s="31">
        <f t="shared" si="22"/>
        <v>0</v>
      </c>
      <c r="U99" s="18"/>
      <c r="V99" s="35"/>
      <c r="W99" s="49">
        <f t="shared" si="13"/>
        <v>0</v>
      </c>
      <c r="X99" s="51">
        <f t="shared" si="55"/>
        <v>0</v>
      </c>
      <c r="Y99" s="17"/>
    </row>
    <row r="100" spans="1:25" s="34" customFormat="1" ht="27.95" customHeight="1">
      <c r="A100" s="17">
        <v>1</v>
      </c>
      <c r="B100" s="18"/>
      <c r="C100" s="171"/>
      <c r="D100" s="59"/>
      <c r="E100" s="19" t="s">
        <v>7</v>
      </c>
      <c r="F100" s="20" t="s">
        <v>37</v>
      </c>
      <c r="G100" s="21"/>
      <c r="H100" s="22"/>
      <c r="I100" s="22"/>
      <c r="J100" s="23"/>
      <c r="K100" s="24"/>
      <c r="L100" s="25"/>
      <c r="M100" s="80"/>
      <c r="N100" s="26"/>
      <c r="O100" s="12" t="b">
        <f t="shared" si="20"/>
        <v>1</v>
      </c>
      <c r="P100" s="27">
        <f t="shared" si="21"/>
        <v>0</v>
      </c>
      <c r="Q100" s="28">
        <f t="shared" si="12"/>
        <v>0</v>
      </c>
      <c r="R100" s="23">
        <f t="shared" si="15"/>
        <v>0</v>
      </c>
      <c r="S100" s="24">
        <f t="shared" si="16"/>
        <v>0</v>
      </c>
      <c r="T100" s="31">
        <f t="shared" si="22"/>
        <v>0</v>
      </c>
      <c r="U100" s="18"/>
      <c r="V100" s="35"/>
      <c r="W100" s="49">
        <f t="shared" si="13"/>
        <v>0</v>
      </c>
      <c r="X100" s="51">
        <f t="shared" si="55"/>
        <v>0</v>
      </c>
      <c r="Y100" s="17"/>
    </row>
    <row r="101" spans="1:25" s="34" customFormat="1" ht="27.95" customHeight="1">
      <c r="A101" s="17">
        <v>1</v>
      </c>
      <c r="B101" s="18"/>
      <c r="C101" s="171"/>
      <c r="D101" s="59"/>
      <c r="E101" s="19" t="s">
        <v>7</v>
      </c>
      <c r="F101" s="20" t="s">
        <v>37</v>
      </c>
      <c r="G101" s="21"/>
      <c r="H101" s="22"/>
      <c r="I101" s="22"/>
      <c r="J101" s="23"/>
      <c r="K101" s="24"/>
      <c r="L101" s="25"/>
      <c r="M101" s="80"/>
      <c r="N101" s="26"/>
      <c r="O101" s="12" t="b">
        <f t="shared" si="20"/>
        <v>1</v>
      </c>
      <c r="P101" s="27">
        <f t="shared" si="21"/>
        <v>0</v>
      </c>
      <c r="Q101" s="28">
        <f t="shared" si="12"/>
        <v>0</v>
      </c>
      <c r="R101" s="23">
        <f t="shared" si="15"/>
        <v>0</v>
      </c>
      <c r="S101" s="24">
        <f t="shared" si="16"/>
        <v>0</v>
      </c>
      <c r="T101" s="31">
        <f t="shared" si="22"/>
        <v>0</v>
      </c>
      <c r="U101" s="18"/>
      <c r="V101" s="35"/>
      <c r="W101" s="49">
        <f t="shared" si="13"/>
        <v>0</v>
      </c>
      <c r="X101" s="51">
        <f t="shared" si="55"/>
        <v>0</v>
      </c>
      <c r="Y101" s="104" t="s">
        <v>71</v>
      </c>
    </row>
    <row r="102" spans="1:25" s="34" customFormat="1" ht="27.95" customHeight="1">
      <c r="A102" s="17">
        <v>1</v>
      </c>
      <c r="B102" s="18"/>
      <c r="C102" s="171"/>
      <c r="D102" s="59" t="s">
        <v>45</v>
      </c>
      <c r="E102" s="19" t="s">
        <v>7</v>
      </c>
      <c r="F102" s="20" t="s">
        <v>37</v>
      </c>
      <c r="G102" s="21"/>
      <c r="H102" s="22"/>
      <c r="I102" s="22"/>
      <c r="J102" s="23"/>
      <c r="K102" s="24"/>
      <c r="L102" s="25"/>
      <c r="M102" s="80"/>
      <c r="N102" s="26"/>
      <c r="O102" s="12" t="b">
        <f t="shared" si="20"/>
        <v>1</v>
      </c>
      <c r="P102" s="27">
        <f t="shared" si="21"/>
        <v>0</v>
      </c>
      <c r="Q102" s="28">
        <f t="shared" si="12"/>
        <v>0</v>
      </c>
      <c r="R102" s="23">
        <f t="shared" si="15"/>
        <v>0</v>
      </c>
      <c r="S102" s="24">
        <f t="shared" si="16"/>
        <v>0</v>
      </c>
      <c r="T102" s="31">
        <f t="shared" si="22"/>
        <v>0</v>
      </c>
      <c r="U102" s="18"/>
      <c r="V102" s="35"/>
      <c r="W102" s="49">
        <f t="shared" si="13"/>
        <v>0</v>
      </c>
      <c r="X102" s="51">
        <f t="shared" si="55"/>
        <v>0</v>
      </c>
      <c r="Y102" s="17"/>
    </row>
    <row r="103" spans="1:25" s="34" customFormat="1" ht="27.95" customHeight="1">
      <c r="A103" s="155">
        <v>1</v>
      </c>
      <c r="B103" s="157"/>
      <c r="C103" s="171"/>
      <c r="D103" s="59"/>
      <c r="E103" s="19" t="s">
        <v>7</v>
      </c>
      <c r="F103" s="20" t="s">
        <v>37</v>
      </c>
      <c r="G103" s="21"/>
      <c r="H103" s="22"/>
      <c r="I103" s="22"/>
      <c r="J103" s="23"/>
      <c r="K103" s="24"/>
      <c r="L103" s="25"/>
      <c r="M103" s="80"/>
      <c r="N103" s="26"/>
      <c r="O103" s="12" t="b">
        <f t="shared" ref="O103" si="64">IF(G103=SUM(H103:N103),TRUE,FALSE)</f>
        <v>1</v>
      </c>
      <c r="P103" s="27">
        <f t="shared" ref="P103" si="65">(H103+J103+L103)*40</f>
        <v>0</v>
      </c>
      <c r="Q103" s="28">
        <f t="shared" ref="Q103" si="66">(I103+H103)*5</f>
        <v>0</v>
      </c>
      <c r="R103" s="23">
        <f t="shared" ref="R103" si="67">IF($E103="تكييفات","0",IF(G103&gt;75,J103*13,IF(G103&gt;50,J103*11,J103*9)))</f>
        <v>0</v>
      </c>
      <c r="S103" s="24">
        <f t="shared" ref="S103" si="68">IF($E103="تكييفات","0",IF(G103&gt;75,K103*7,IF(G103&gt;50,K103*6,K103*5)))</f>
        <v>0</v>
      </c>
      <c r="T103" s="31">
        <f t="shared" ref="T103" si="69">(L103+M103)*25</f>
        <v>0</v>
      </c>
      <c r="U103" s="157"/>
      <c r="V103" s="35"/>
      <c r="W103" s="49">
        <f t="shared" ref="W103" si="70">SUM(Q103:V103)</f>
        <v>0</v>
      </c>
      <c r="X103" s="154">
        <f t="shared" ref="X103" si="71">W103</f>
        <v>0</v>
      </c>
      <c r="Y103" s="155"/>
    </row>
    <row r="104" spans="1:25" s="34" customFormat="1" ht="27.95" customHeight="1">
      <c r="A104" s="17">
        <v>1</v>
      </c>
      <c r="B104" s="18"/>
      <c r="C104" s="171"/>
      <c r="D104" s="59"/>
      <c r="E104" s="19" t="s">
        <v>7</v>
      </c>
      <c r="F104" s="20" t="s">
        <v>37</v>
      </c>
      <c r="G104" s="21"/>
      <c r="H104" s="22"/>
      <c r="I104" s="22"/>
      <c r="J104" s="23"/>
      <c r="K104" s="24"/>
      <c r="L104" s="25"/>
      <c r="M104" s="80"/>
      <c r="N104" s="26"/>
      <c r="O104" s="12" t="b">
        <f t="shared" si="20"/>
        <v>1</v>
      </c>
      <c r="P104" s="27">
        <f t="shared" si="21"/>
        <v>0</v>
      </c>
      <c r="Q104" s="28">
        <f t="shared" si="12"/>
        <v>0</v>
      </c>
      <c r="R104" s="23">
        <f t="shared" si="15"/>
        <v>0</v>
      </c>
      <c r="S104" s="24">
        <f t="shared" si="16"/>
        <v>0</v>
      </c>
      <c r="T104" s="31">
        <f t="shared" si="22"/>
        <v>0</v>
      </c>
      <c r="U104" s="18"/>
      <c r="V104" s="35"/>
      <c r="W104" s="49">
        <f t="shared" si="13"/>
        <v>0</v>
      </c>
      <c r="X104" s="51">
        <f t="shared" si="55"/>
        <v>0</v>
      </c>
      <c r="Y104" s="17"/>
    </row>
    <row r="105" spans="1:25" s="34" customFormat="1" ht="27.95" customHeight="1">
      <c r="A105" s="17">
        <v>1</v>
      </c>
      <c r="B105" s="18"/>
      <c r="C105" s="171"/>
      <c r="D105" s="59"/>
      <c r="E105" s="19" t="s">
        <v>7</v>
      </c>
      <c r="F105" s="20" t="s">
        <v>37</v>
      </c>
      <c r="G105" s="21"/>
      <c r="H105" s="22"/>
      <c r="I105" s="22"/>
      <c r="J105" s="23"/>
      <c r="K105" s="24"/>
      <c r="L105" s="25"/>
      <c r="M105" s="80"/>
      <c r="N105" s="26"/>
      <c r="O105" s="12" t="b">
        <f t="shared" si="20"/>
        <v>1</v>
      </c>
      <c r="P105" s="27">
        <f t="shared" si="21"/>
        <v>0</v>
      </c>
      <c r="Q105" s="28">
        <f t="shared" ref="Q105:Q126" si="72">(I105+H105)*5</f>
        <v>0</v>
      </c>
      <c r="R105" s="23">
        <f t="shared" ref="R105:R113" si="73">IF($E105="تكييفات","0",IF(G105&gt;75,J105*13,IF(G105&gt;50,J105*11,J105*9)))</f>
        <v>0</v>
      </c>
      <c r="S105" s="24">
        <f t="shared" ref="S105:S113" si="74">IF($E105="تكييفات","0",IF(G105&gt;75,K105*7,IF(G105&gt;50,K105*6,K105*5)))</f>
        <v>0</v>
      </c>
      <c r="T105" s="31">
        <f t="shared" si="22"/>
        <v>0</v>
      </c>
      <c r="U105" s="18"/>
      <c r="V105" s="35"/>
      <c r="W105" s="49">
        <f t="shared" ref="W105:W110" si="75">SUM(Q105:V105)</f>
        <v>0</v>
      </c>
      <c r="X105" s="51">
        <f t="shared" si="55"/>
        <v>0</v>
      </c>
      <c r="Y105" s="17"/>
    </row>
    <row r="106" spans="1:25" s="34" customFormat="1" ht="27.95" customHeight="1">
      <c r="A106" s="17">
        <v>1</v>
      </c>
      <c r="B106" s="18"/>
      <c r="C106" s="171"/>
      <c r="D106" s="59"/>
      <c r="E106" s="19" t="s">
        <v>7</v>
      </c>
      <c r="F106" s="20" t="s">
        <v>37</v>
      </c>
      <c r="G106" s="21"/>
      <c r="H106" s="22"/>
      <c r="I106" s="22"/>
      <c r="J106" s="23"/>
      <c r="K106" s="24"/>
      <c r="L106" s="25"/>
      <c r="M106" s="80"/>
      <c r="N106" s="26"/>
      <c r="O106" s="12" t="b">
        <f t="shared" si="20"/>
        <v>1</v>
      </c>
      <c r="P106" s="27">
        <f t="shared" si="21"/>
        <v>0</v>
      </c>
      <c r="Q106" s="28">
        <f t="shared" si="72"/>
        <v>0</v>
      </c>
      <c r="R106" s="23">
        <f t="shared" si="73"/>
        <v>0</v>
      </c>
      <c r="S106" s="24">
        <f t="shared" si="74"/>
        <v>0</v>
      </c>
      <c r="T106" s="31">
        <f t="shared" si="22"/>
        <v>0</v>
      </c>
      <c r="U106" s="18"/>
      <c r="V106" s="35"/>
      <c r="W106" s="49">
        <f t="shared" si="75"/>
        <v>0</v>
      </c>
      <c r="X106" s="51">
        <f t="shared" si="55"/>
        <v>0</v>
      </c>
      <c r="Y106" s="17"/>
    </row>
    <row r="107" spans="1:25" s="34" customFormat="1" ht="27.95" customHeight="1">
      <c r="A107" s="17">
        <v>1</v>
      </c>
      <c r="B107" s="18"/>
      <c r="C107" s="171"/>
      <c r="D107" s="59"/>
      <c r="E107" s="19" t="s">
        <v>7</v>
      </c>
      <c r="F107" s="20" t="s">
        <v>37</v>
      </c>
      <c r="G107" s="21"/>
      <c r="H107" s="22"/>
      <c r="I107" s="22"/>
      <c r="J107" s="23"/>
      <c r="K107" s="24"/>
      <c r="L107" s="25"/>
      <c r="M107" s="80"/>
      <c r="N107" s="26"/>
      <c r="O107" s="12" t="b">
        <f t="shared" si="20"/>
        <v>1</v>
      </c>
      <c r="P107" s="27">
        <f t="shared" si="21"/>
        <v>0</v>
      </c>
      <c r="Q107" s="28">
        <f t="shared" si="72"/>
        <v>0</v>
      </c>
      <c r="R107" s="23">
        <f t="shared" si="73"/>
        <v>0</v>
      </c>
      <c r="S107" s="24">
        <f t="shared" si="74"/>
        <v>0</v>
      </c>
      <c r="T107" s="31">
        <f t="shared" si="22"/>
        <v>0</v>
      </c>
      <c r="U107" s="18"/>
      <c r="V107" s="35"/>
      <c r="W107" s="49">
        <f t="shared" si="75"/>
        <v>0</v>
      </c>
      <c r="X107" s="51">
        <f t="shared" si="55"/>
        <v>0</v>
      </c>
      <c r="Y107" s="17"/>
    </row>
    <row r="108" spans="1:25" s="34" customFormat="1" ht="27.95" customHeight="1">
      <c r="A108" s="17">
        <v>1</v>
      </c>
      <c r="B108" s="18"/>
      <c r="C108" s="171"/>
      <c r="D108" s="59"/>
      <c r="E108" s="19" t="s">
        <v>7</v>
      </c>
      <c r="F108" s="20" t="s">
        <v>37</v>
      </c>
      <c r="G108" s="21"/>
      <c r="H108" s="22"/>
      <c r="I108" s="22"/>
      <c r="J108" s="23"/>
      <c r="K108" s="24"/>
      <c r="L108" s="25"/>
      <c r="M108" s="80"/>
      <c r="N108" s="26"/>
      <c r="O108" s="12" t="b">
        <f t="shared" si="20"/>
        <v>1</v>
      </c>
      <c r="P108" s="27">
        <f t="shared" si="21"/>
        <v>0</v>
      </c>
      <c r="Q108" s="28">
        <f t="shared" si="72"/>
        <v>0</v>
      </c>
      <c r="R108" s="23">
        <f t="shared" si="73"/>
        <v>0</v>
      </c>
      <c r="S108" s="24">
        <f t="shared" si="74"/>
        <v>0</v>
      </c>
      <c r="T108" s="31">
        <f t="shared" si="22"/>
        <v>0</v>
      </c>
      <c r="U108" s="18"/>
      <c r="V108" s="35"/>
      <c r="W108" s="49">
        <f t="shared" si="75"/>
        <v>0</v>
      </c>
      <c r="X108" s="50">
        <f>W108</f>
        <v>0</v>
      </c>
      <c r="Y108" s="17"/>
    </row>
    <row r="109" spans="1:25" s="34" customFormat="1" ht="27.95" customHeight="1">
      <c r="A109" s="17">
        <v>1</v>
      </c>
      <c r="B109" s="18"/>
      <c r="C109" s="171"/>
      <c r="D109" s="59" t="s">
        <v>45</v>
      </c>
      <c r="E109" s="19" t="s">
        <v>7</v>
      </c>
      <c r="F109" s="20" t="s">
        <v>37</v>
      </c>
      <c r="G109" s="21"/>
      <c r="H109" s="22"/>
      <c r="I109" s="22"/>
      <c r="J109" s="23"/>
      <c r="K109" s="24"/>
      <c r="L109" s="25"/>
      <c r="M109" s="80"/>
      <c r="N109" s="26"/>
      <c r="O109" s="12" t="b">
        <f t="shared" si="20"/>
        <v>1</v>
      </c>
      <c r="P109" s="27">
        <f t="shared" si="21"/>
        <v>0</v>
      </c>
      <c r="Q109" s="28">
        <f t="shared" si="72"/>
        <v>0</v>
      </c>
      <c r="R109" s="23">
        <f t="shared" si="73"/>
        <v>0</v>
      </c>
      <c r="S109" s="24">
        <f t="shared" si="74"/>
        <v>0</v>
      </c>
      <c r="T109" s="31">
        <f t="shared" si="22"/>
        <v>0</v>
      </c>
      <c r="U109" s="18"/>
      <c r="V109" s="35"/>
      <c r="W109" s="49">
        <f t="shared" si="75"/>
        <v>0</v>
      </c>
      <c r="X109" s="50">
        <f>W109</f>
        <v>0</v>
      </c>
      <c r="Y109" s="17"/>
    </row>
    <row r="110" spans="1:25" s="34" customFormat="1" ht="27.95" customHeight="1">
      <c r="A110" s="101">
        <v>1</v>
      </c>
      <c r="B110" s="100"/>
      <c r="C110" s="171"/>
      <c r="D110" s="59"/>
      <c r="E110" s="19" t="s">
        <v>7</v>
      </c>
      <c r="F110" s="20" t="s">
        <v>37</v>
      </c>
      <c r="G110" s="21"/>
      <c r="H110" s="22"/>
      <c r="I110" s="22"/>
      <c r="J110" s="23"/>
      <c r="K110" s="24"/>
      <c r="L110" s="25"/>
      <c r="M110" s="80"/>
      <c r="N110" s="26"/>
      <c r="O110" s="12" t="b">
        <f>IF(G110=SUM(H110:N110),TRUE,FALSE)</f>
        <v>1</v>
      </c>
      <c r="P110" s="27">
        <f>(H110+J110+L110)*40</f>
        <v>0</v>
      </c>
      <c r="Q110" s="28">
        <f>(I110+H110)*5</f>
        <v>0</v>
      </c>
      <c r="R110" s="23">
        <f>IF($E110="تكييفات","0",IF(G110&gt;75,J110*13,IF(G110&gt;50,J110*11,J110*9)))</f>
        <v>0</v>
      </c>
      <c r="S110" s="24">
        <f>IF($E110="تكييفات","0",IF(G110&gt;75,K110*7,IF(G110&gt;50,K110*6,K110*5)))</f>
        <v>0</v>
      </c>
      <c r="T110" s="31">
        <f>(L110+M110)*25</f>
        <v>0</v>
      </c>
      <c r="U110" s="100"/>
      <c r="V110" s="35"/>
      <c r="W110" s="49">
        <f t="shared" si="75"/>
        <v>0</v>
      </c>
      <c r="X110" s="50">
        <f>W110</f>
        <v>0</v>
      </c>
      <c r="Y110" s="101"/>
    </row>
    <row r="111" spans="1:25" s="34" customFormat="1" ht="27.95" customHeight="1">
      <c r="A111" s="17">
        <v>1</v>
      </c>
      <c r="B111" s="100"/>
      <c r="C111" s="171"/>
      <c r="D111" s="59"/>
      <c r="E111" s="19" t="s">
        <v>7</v>
      </c>
      <c r="F111" s="20" t="s">
        <v>37</v>
      </c>
      <c r="G111" s="21"/>
      <c r="H111" s="22"/>
      <c r="I111" s="22"/>
      <c r="J111" s="23"/>
      <c r="K111" s="24"/>
      <c r="L111" s="25"/>
      <c r="M111" s="80"/>
      <c r="N111" s="26"/>
      <c r="O111" s="12" t="b">
        <f t="shared" si="20"/>
        <v>1</v>
      </c>
      <c r="P111" s="27">
        <f t="shared" si="21"/>
        <v>0</v>
      </c>
      <c r="Q111" s="28">
        <f t="shared" si="72"/>
        <v>0</v>
      </c>
      <c r="R111" s="23">
        <f t="shared" si="73"/>
        <v>0</v>
      </c>
      <c r="S111" s="24">
        <f t="shared" si="74"/>
        <v>0</v>
      </c>
      <c r="T111" s="31">
        <f t="shared" si="22"/>
        <v>0</v>
      </c>
      <c r="U111" s="18"/>
      <c r="V111" s="35"/>
      <c r="W111" s="49">
        <f t="shared" ref="W111:W124" si="76">SUM(Q111:V111)</f>
        <v>0</v>
      </c>
      <c r="X111" s="50">
        <f>W111</f>
        <v>0</v>
      </c>
      <c r="Y111" s="17"/>
    </row>
    <row r="112" spans="1:25" s="34" customFormat="1" ht="30" customHeight="1">
      <c r="A112" s="17">
        <v>1</v>
      </c>
      <c r="B112" s="18"/>
      <c r="C112" s="171"/>
      <c r="D112" s="59"/>
      <c r="E112" s="19" t="s">
        <v>8</v>
      </c>
      <c r="F112" s="20" t="s">
        <v>37</v>
      </c>
      <c r="G112" s="21"/>
      <c r="H112" s="22"/>
      <c r="I112" s="22"/>
      <c r="J112" s="23"/>
      <c r="K112" s="24"/>
      <c r="L112" s="25"/>
      <c r="M112" s="80"/>
      <c r="N112" s="26"/>
      <c r="O112" s="12" t="b">
        <f t="shared" si="20"/>
        <v>1</v>
      </c>
      <c r="P112" s="27">
        <f t="shared" si="21"/>
        <v>0</v>
      </c>
      <c r="Q112" s="28">
        <f t="shared" si="72"/>
        <v>0</v>
      </c>
      <c r="R112" s="23">
        <f t="shared" si="73"/>
        <v>0</v>
      </c>
      <c r="S112" s="24">
        <f t="shared" si="74"/>
        <v>0</v>
      </c>
      <c r="T112" s="31">
        <f t="shared" si="22"/>
        <v>0</v>
      </c>
      <c r="U112" s="18"/>
      <c r="V112" s="35"/>
      <c r="W112" s="49">
        <f t="shared" si="76"/>
        <v>0</v>
      </c>
      <c r="X112" s="51">
        <f>W112</f>
        <v>0</v>
      </c>
      <c r="Y112" s="37"/>
    </row>
    <row r="113" spans="1:25" s="34" customFormat="1" ht="30" customHeight="1">
      <c r="A113" s="213">
        <v>1</v>
      </c>
      <c r="B113" s="209"/>
      <c r="C113" s="171"/>
      <c r="D113" s="59"/>
      <c r="E113" s="19" t="s">
        <v>8</v>
      </c>
      <c r="F113" s="20" t="s">
        <v>37</v>
      </c>
      <c r="G113" s="21"/>
      <c r="H113" s="22"/>
      <c r="I113" s="22"/>
      <c r="J113" s="23"/>
      <c r="K113" s="24"/>
      <c r="L113" s="25"/>
      <c r="M113" s="80"/>
      <c r="N113" s="26"/>
      <c r="O113" s="12" t="b">
        <f t="shared" si="20"/>
        <v>1</v>
      </c>
      <c r="P113" s="27">
        <f t="shared" si="21"/>
        <v>0</v>
      </c>
      <c r="Q113" s="28">
        <f t="shared" si="72"/>
        <v>0</v>
      </c>
      <c r="R113" s="23">
        <f t="shared" si="73"/>
        <v>0</v>
      </c>
      <c r="S113" s="24">
        <f t="shared" si="74"/>
        <v>0</v>
      </c>
      <c r="T113" s="31">
        <f t="shared" si="22"/>
        <v>0</v>
      </c>
      <c r="U113" s="18"/>
      <c r="V113" s="35"/>
      <c r="W113" s="49">
        <f t="shared" si="76"/>
        <v>0</v>
      </c>
      <c r="X113" s="211">
        <f>W113+W114</f>
        <v>0</v>
      </c>
      <c r="Y113" s="213"/>
    </row>
    <row r="114" spans="1:25" s="43" customFormat="1" ht="30" customHeight="1">
      <c r="A114" s="214"/>
      <c r="B114" s="210"/>
      <c r="C114" s="171"/>
      <c r="D114" s="60" t="s">
        <v>55</v>
      </c>
      <c r="E114" s="40" t="s">
        <v>8</v>
      </c>
      <c r="F114" s="41" t="s">
        <v>37</v>
      </c>
      <c r="G114" s="21"/>
      <c r="H114" s="82"/>
      <c r="I114" s="82"/>
      <c r="J114" s="82"/>
      <c r="K114" s="82"/>
      <c r="L114" s="82"/>
      <c r="M114" s="41"/>
      <c r="N114" s="41"/>
      <c r="O114" s="13" t="b">
        <f t="shared" si="20"/>
        <v>1</v>
      </c>
      <c r="P114" s="36">
        <f>(H114+J114+L114)*18</f>
        <v>0</v>
      </c>
      <c r="Q114" s="42">
        <f t="shared" si="72"/>
        <v>0</v>
      </c>
      <c r="R114" s="82">
        <f>IF($E114="تكييفات","0",IF(G114&gt;75,J114*7,IF(G114&gt;50,J114*6,J114*5)))</f>
        <v>0</v>
      </c>
      <c r="S114" s="82">
        <f>IF($E114="تكييفات","0",IF(G114&gt;75,K114*5,IF(G114&gt;50,K114*4,K114*3)))</f>
        <v>0</v>
      </c>
      <c r="T114" s="31">
        <f>(L114+M114)*25</f>
        <v>0</v>
      </c>
      <c r="U114" s="82"/>
      <c r="V114" s="82"/>
      <c r="W114" s="52">
        <f t="shared" si="76"/>
        <v>0</v>
      </c>
      <c r="X114" s="212"/>
      <c r="Y114" s="214"/>
    </row>
    <row r="115" spans="1:25" s="34" customFormat="1" ht="30" customHeight="1">
      <c r="A115" s="213">
        <v>1</v>
      </c>
      <c r="B115" s="209"/>
      <c r="C115" s="171"/>
      <c r="D115" s="59"/>
      <c r="E115" s="19" t="s">
        <v>8</v>
      </c>
      <c r="F115" s="20" t="s">
        <v>37</v>
      </c>
      <c r="G115" s="21"/>
      <c r="H115" s="22"/>
      <c r="I115" s="22"/>
      <c r="J115" s="23"/>
      <c r="K115" s="24"/>
      <c r="L115" s="25"/>
      <c r="M115" s="80"/>
      <c r="N115" s="26"/>
      <c r="O115" s="12" t="b">
        <f t="shared" si="20"/>
        <v>1</v>
      </c>
      <c r="P115" s="27">
        <f t="shared" si="21"/>
        <v>0</v>
      </c>
      <c r="Q115" s="28">
        <f t="shared" si="72"/>
        <v>0</v>
      </c>
      <c r="R115" s="23">
        <f>IF($E115="تكييفات","0",IF(G115&gt;75,J115*13,IF(G115&gt;50,J115*11,J115*9)))</f>
        <v>0</v>
      </c>
      <c r="S115" s="24">
        <f>IF($E115="تكييفات","0",IF(G115&gt;75,K115*7,IF(G115&gt;50,K115*6,K115*5)))</f>
        <v>0</v>
      </c>
      <c r="T115" s="31">
        <f t="shared" si="22"/>
        <v>0</v>
      </c>
      <c r="U115" s="18"/>
      <c r="V115" s="35"/>
      <c r="W115" s="49">
        <f t="shared" si="76"/>
        <v>0</v>
      </c>
      <c r="X115" s="211">
        <f>W115+W116</f>
        <v>0</v>
      </c>
      <c r="Y115" s="213"/>
    </row>
    <row r="116" spans="1:25" s="43" customFormat="1" ht="30" customHeight="1">
      <c r="A116" s="214"/>
      <c r="B116" s="210"/>
      <c r="C116" s="171"/>
      <c r="D116" s="60" t="s">
        <v>55</v>
      </c>
      <c r="E116" s="40" t="s">
        <v>8</v>
      </c>
      <c r="F116" s="41" t="s">
        <v>37</v>
      </c>
      <c r="G116" s="21"/>
      <c r="H116" s="82"/>
      <c r="I116" s="82"/>
      <c r="J116" s="82"/>
      <c r="K116" s="82"/>
      <c r="L116" s="82"/>
      <c r="M116" s="41"/>
      <c r="N116" s="41"/>
      <c r="O116" s="13" t="b">
        <f t="shared" si="20"/>
        <v>1</v>
      </c>
      <c r="P116" s="36">
        <f>(H116+J116+L116)*18</f>
        <v>0</v>
      </c>
      <c r="Q116" s="42">
        <f t="shared" si="72"/>
        <v>0</v>
      </c>
      <c r="R116" s="82">
        <f>IF($E116="تكييفات","0",IF(G116&gt;75,J116*7,IF(G116&gt;50,J116*6,J116*5)))</f>
        <v>0</v>
      </c>
      <c r="S116" s="82">
        <f>IF($E116="تكييفات","0",IF(G116&gt;75,K116*5,IF(G116&gt;50,K116*4,K116*3)))</f>
        <v>0</v>
      </c>
      <c r="T116" s="31">
        <f>(L116+M116)*25</f>
        <v>0</v>
      </c>
      <c r="U116" s="82"/>
      <c r="V116" s="82"/>
      <c r="W116" s="52">
        <f t="shared" si="76"/>
        <v>0</v>
      </c>
      <c r="X116" s="212"/>
      <c r="Y116" s="214"/>
    </row>
    <row r="117" spans="1:25" s="34" customFormat="1" ht="30" customHeight="1">
      <c r="A117" s="213">
        <v>1</v>
      </c>
      <c r="B117" s="209"/>
      <c r="C117" s="171"/>
      <c r="D117" s="59"/>
      <c r="E117" s="19" t="s">
        <v>8</v>
      </c>
      <c r="F117" s="20" t="s">
        <v>37</v>
      </c>
      <c r="G117" s="21"/>
      <c r="H117" s="22"/>
      <c r="I117" s="22"/>
      <c r="J117" s="23"/>
      <c r="K117" s="24"/>
      <c r="L117" s="25"/>
      <c r="M117" s="80"/>
      <c r="N117" s="26"/>
      <c r="O117" s="12" t="b">
        <f t="shared" ref="O117:O157" si="77">IF(G117=SUM(H117:N117),TRUE,FALSE)</f>
        <v>1</v>
      </c>
      <c r="P117" s="27">
        <f t="shared" si="21"/>
        <v>0</v>
      </c>
      <c r="Q117" s="28">
        <f t="shared" si="72"/>
        <v>0</v>
      </c>
      <c r="R117" s="23">
        <f>IF($E117="تكييفات","0",IF(G117&gt;75,J117*13,IF(G117&gt;50,J117*11,J117*9)))</f>
        <v>0</v>
      </c>
      <c r="S117" s="24">
        <f>IF($E117="تكييفات","0",IF(G117&gt;75,K117*7,IF(G117&gt;50,K117*6,K117*5)))</f>
        <v>0</v>
      </c>
      <c r="T117" s="31">
        <f t="shared" si="22"/>
        <v>0</v>
      </c>
      <c r="U117" s="18"/>
      <c r="V117" s="35"/>
      <c r="W117" s="49">
        <f t="shared" si="76"/>
        <v>0</v>
      </c>
      <c r="X117" s="211">
        <f>W117+W118</f>
        <v>0</v>
      </c>
      <c r="Y117" s="213"/>
    </row>
    <row r="118" spans="1:25" s="43" customFormat="1" ht="30" customHeight="1">
      <c r="A118" s="214"/>
      <c r="B118" s="210"/>
      <c r="C118" s="171"/>
      <c r="D118" s="60" t="s">
        <v>55</v>
      </c>
      <c r="E118" s="40" t="s">
        <v>8</v>
      </c>
      <c r="F118" s="41" t="s">
        <v>37</v>
      </c>
      <c r="G118" s="21"/>
      <c r="H118" s="82"/>
      <c r="I118" s="82"/>
      <c r="J118" s="82"/>
      <c r="K118" s="82"/>
      <c r="L118" s="82"/>
      <c r="M118" s="41"/>
      <c r="N118" s="41"/>
      <c r="O118" s="13" t="b">
        <f>IF(G118=SUM(H118:N118),TRUE,FALSE)</f>
        <v>1</v>
      </c>
      <c r="P118" s="36">
        <f>(H118+J118+L118)*18</f>
        <v>0</v>
      </c>
      <c r="Q118" s="42">
        <f t="shared" si="72"/>
        <v>0</v>
      </c>
      <c r="R118" s="82">
        <f>IF($E118="تكييفات","0",IF(G118&gt;75,J118*7,IF(G118&gt;50,J118*6,J118*5)))</f>
        <v>0</v>
      </c>
      <c r="S118" s="82">
        <f>IF($E118="تكييفات","0",IF(G118&gt;75,K118*5,IF(G118&gt;50,K118*4,K118*3)))</f>
        <v>0</v>
      </c>
      <c r="T118" s="31">
        <f>(L118+M118)*25</f>
        <v>0</v>
      </c>
      <c r="U118" s="82"/>
      <c r="V118" s="82"/>
      <c r="W118" s="52">
        <f t="shared" si="76"/>
        <v>0</v>
      </c>
      <c r="X118" s="212"/>
      <c r="Y118" s="214"/>
    </row>
    <row r="119" spans="1:25" s="34" customFormat="1" ht="30" customHeight="1">
      <c r="A119" s="213">
        <v>1</v>
      </c>
      <c r="B119" s="209"/>
      <c r="C119" s="171"/>
      <c r="D119" s="59"/>
      <c r="E119" s="19" t="s">
        <v>8</v>
      </c>
      <c r="F119" s="20" t="s">
        <v>37</v>
      </c>
      <c r="G119" s="21"/>
      <c r="H119" s="22"/>
      <c r="I119" s="22"/>
      <c r="J119" s="23"/>
      <c r="K119" s="24"/>
      <c r="L119" s="25"/>
      <c r="M119" s="80"/>
      <c r="N119" s="26"/>
      <c r="O119" s="12" t="b">
        <f t="shared" si="77"/>
        <v>1</v>
      </c>
      <c r="P119" s="27">
        <f t="shared" si="21"/>
        <v>0</v>
      </c>
      <c r="Q119" s="28">
        <f t="shared" si="72"/>
        <v>0</v>
      </c>
      <c r="R119" s="23">
        <f>IF($E119="تكييفات","0",IF(G119&gt;75,J119*13,IF(G119&gt;50,J119*11,J119*9)))</f>
        <v>0</v>
      </c>
      <c r="S119" s="24">
        <f>IF($E119="تكييفات","0",IF(G119&gt;75,K119*7,IF(G119&gt;50,K119*6,K119*5)))</f>
        <v>0</v>
      </c>
      <c r="T119" s="31">
        <f t="shared" si="22"/>
        <v>0</v>
      </c>
      <c r="U119" s="18"/>
      <c r="V119" s="35"/>
      <c r="W119" s="49">
        <f t="shared" si="76"/>
        <v>0</v>
      </c>
      <c r="X119" s="211">
        <f>W119+W120</f>
        <v>0</v>
      </c>
      <c r="Y119" s="213"/>
    </row>
    <row r="120" spans="1:25" s="43" customFormat="1" ht="30" customHeight="1">
      <c r="A120" s="214"/>
      <c r="B120" s="210"/>
      <c r="C120" s="171"/>
      <c r="D120" s="60" t="s">
        <v>55</v>
      </c>
      <c r="E120" s="40" t="s">
        <v>8</v>
      </c>
      <c r="F120" s="41" t="s">
        <v>37</v>
      </c>
      <c r="G120" s="21"/>
      <c r="H120" s="39"/>
      <c r="I120" s="39"/>
      <c r="J120" s="39"/>
      <c r="K120" s="39"/>
      <c r="L120" s="39"/>
      <c r="M120" s="41"/>
      <c r="N120" s="41"/>
      <c r="O120" s="13" t="b">
        <f t="shared" si="77"/>
        <v>1</v>
      </c>
      <c r="P120" s="36">
        <f>(H120+J120+L120)*18</f>
        <v>0</v>
      </c>
      <c r="Q120" s="42">
        <f t="shared" si="72"/>
        <v>0</v>
      </c>
      <c r="R120" s="39">
        <f>IF($E120="تكييفات","0",IF(G120&gt;75,J120*7,IF(G120&gt;50,J120*6,J120*5)))</f>
        <v>0</v>
      </c>
      <c r="S120" s="39">
        <f>IF($E120="تكييفات","0",IF(G120&gt;75,K120*5,IF(G120&gt;50,K120*4,K120*3)))</f>
        <v>0</v>
      </c>
      <c r="T120" s="31">
        <f t="shared" si="22"/>
        <v>0</v>
      </c>
      <c r="U120" s="39"/>
      <c r="V120" s="39"/>
      <c r="W120" s="52">
        <f t="shared" si="76"/>
        <v>0</v>
      </c>
      <c r="X120" s="212"/>
      <c r="Y120" s="214"/>
    </row>
    <row r="121" spans="1:25" s="34" customFormat="1" ht="30" customHeight="1">
      <c r="A121" s="213">
        <v>1</v>
      </c>
      <c r="B121" s="209"/>
      <c r="C121" s="171"/>
      <c r="D121" s="59"/>
      <c r="E121" s="19" t="s">
        <v>8</v>
      </c>
      <c r="F121" s="20" t="s">
        <v>37</v>
      </c>
      <c r="G121" s="21"/>
      <c r="H121" s="22"/>
      <c r="I121" s="22"/>
      <c r="J121" s="23"/>
      <c r="K121" s="24"/>
      <c r="L121" s="25"/>
      <c r="M121" s="80"/>
      <c r="N121" s="26"/>
      <c r="O121" s="12" t="b">
        <f t="shared" si="77"/>
        <v>1</v>
      </c>
      <c r="P121" s="27">
        <f>(H121+J121)*40</f>
        <v>0</v>
      </c>
      <c r="Q121" s="28">
        <f t="shared" si="72"/>
        <v>0</v>
      </c>
      <c r="R121" s="23">
        <f>IF($E121="تكييفات","0",IF(G121&gt;75,J121*13,IF(G121&gt;50,J121*11,J121*9)))</f>
        <v>0</v>
      </c>
      <c r="S121" s="24">
        <f>IF($E121="تكييفات","0",IF(G121&gt;75,K121*7,IF(G121&gt;50,K121*6,K121*5)))</f>
        <v>0</v>
      </c>
      <c r="T121" s="31">
        <f t="shared" si="22"/>
        <v>0</v>
      </c>
      <c r="U121" s="18"/>
      <c r="V121" s="35"/>
      <c r="W121" s="49">
        <f t="shared" si="76"/>
        <v>0</v>
      </c>
      <c r="X121" s="211">
        <f>W121+W122</f>
        <v>0</v>
      </c>
      <c r="Y121" s="17"/>
    </row>
    <row r="122" spans="1:25" s="34" customFormat="1" ht="30" customHeight="1">
      <c r="A122" s="214"/>
      <c r="B122" s="210"/>
      <c r="C122" s="171"/>
      <c r="D122" s="60" t="s">
        <v>55</v>
      </c>
      <c r="E122" s="40" t="s">
        <v>8</v>
      </c>
      <c r="F122" s="41" t="s">
        <v>37</v>
      </c>
      <c r="G122" s="21"/>
      <c r="H122" s="141"/>
      <c r="I122" s="141"/>
      <c r="J122" s="141"/>
      <c r="K122" s="141"/>
      <c r="L122" s="141"/>
      <c r="M122" s="41"/>
      <c r="N122" s="41"/>
      <c r="O122" s="13" t="b">
        <f t="shared" ref="O122" si="78">IF(G122=SUM(H122:N122),TRUE,FALSE)</f>
        <v>1</v>
      </c>
      <c r="P122" s="36">
        <f>(H122+J122+L122)*18</f>
        <v>0</v>
      </c>
      <c r="Q122" s="42">
        <f t="shared" ref="Q122" si="79">(I122+H122)*5</f>
        <v>0</v>
      </c>
      <c r="R122" s="141">
        <f>IF($E122="تكييفات","0",IF(G122&gt;75,J122*7,IF(G122&gt;50,J122*6,J122*5)))</f>
        <v>0</v>
      </c>
      <c r="S122" s="141">
        <f>IF($E122="تكييفات","0",IF(G122&gt;75,K122*5,IF(G122&gt;50,K122*4,K122*3)))</f>
        <v>0</v>
      </c>
      <c r="T122" s="31">
        <f t="shared" ref="T122" si="80">(L122+M122)*25</f>
        <v>0</v>
      </c>
      <c r="U122" s="141"/>
      <c r="V122" s="141"/>
      <c r="W122" s="52">
        <f t="shared" ref="W122" si="81">SUM(Q122:V122)</f>
        <v>0</v>
      </c>
      <c r="X122" s="212"/>
      <c r="Y122" s="139"/>
    </row>
    <row r="123" spans="1:25" s="34" customFormat="1" ht="30" customHeight="1">
      <c r="A123" s="213">
        <v>1</v>
      </c>
      <c r="B123" s="209"/>
      <c r="C123" s="171"/>
      <c r="D123" s="59"/>
      <c r="E123" s="19" t="s">
        <v>8</v>
      </c>
      <c r="F123" s="20" t="s">
        <v>37</v>
      </c>
      <c r="G123" s="21"/>
      <c r="H123" s="22"/>
      <c r="I123" s="22"/>
      <c r="J123" s="23"/>
      <c r="K123" s="24"/>
      <c r="L123" s="25"/>
      <c r="M123" s="80"/>
      <c r="N123" s="26"/>
      <c r="O123" s="12" t="b">
        <f t="shared" si="77"/>
        <v>1</v>
      </c>
      <c r="P123" s="27">
        <f>(H123+J123)*40</f>
        <v>0</v>
      </c>
      <c r="Q123" s="28">
        <f t="shared" si="72"/>
        <v>0</v>
      </c>
      <c r="R123" s="23">
        <f>IF($E123="تكييفات","0",IF(G123&gt;75,J123*13,IF(G123&gt;50,J123*11,J123*9)))</f>
        <v>0</v>
      </c>
      <c r="S123" s="24">
        <f>IF($E123="تكييفات","0",IF(G123&gt;75,K123*7,IF(G123&gt;50,K123*6,K123*5)))</f>
        <v>0</v>
      </c>
      <c r="T123" s="31">
        <f t="shared" si="22"/>
        <v>0</v>
      </c>
      <c r="U123" s="18"/>
      <c r="V123" s="35"/>
      <c r="W123" s="49">
        <f t="shared" si="76"/>
        <v>0</v>
      </c>
      <c r="X123" s="211">
        <f>W123+W124</f>
        <v>0</v>
      </c>
      <c r="Y123" s="213"/>
    </row>
    <row r="124" spans="1:25" s="43" customFormat="1" ht="30" customHeight="1">
      <c r="A124" s="214"/>
      <c r="B124" s="210"/>
      <c r="C124" s="171"/>
      <c r="D124" s="60" t="s">
        <v>55</v>
      </c>
      <c r="E124" s="40" t="s">
        <v>8</v>
      </c>
      <c r="F124" s="41" t="s">
        <v>37</v>
      </c>
      <c r="G124" s="21"/>
      <c r="H124" s="86"/>
      <c r="I124" s="86"/>
      <c r="J124" s="86"/>
      <c r="K124" s="86"/>
      <c r="L124" s="86"/>
      <c r="M124" s="41"/>
      <c r="N124" s="41"/>
      <c r="O124" s="13" t="b">
        <f>IF(G124=SUM(H124:N124),TRUE,FALSE)</f>
        <v>1</v>
      </c>
      <c r="P124" s="36">
        <f>(H124+J124+L124)*18</f>
        <v>0</v>
      </c>
      <c r="Q124" s="42">
        <f t="shared" si="72"/>
        <v>0</v>
      </c>
      <c r="R124" s="86">
        <f>IF($E124="تكييفات","0",IF(G124&gt;75,J124*7,IF(G124&gt;50,J124*6,J124*5)))</f>
        <v>0</v>
      </c>
      <c r="S124" s="86">
        <f>IF($E124="تكييفات","0",IF(G124&gt;75,K124*5,IF(G124&gt;50,K124*4,K124*3)))</f>
        <v>0</v>
      </c>
      <c r="T124" s="31">
        <f>(L124+M124)*25</f>
        <v>0</v>
      </c>
      <c r="U124" s="86"/>
      <c r="V124" s="86"/>
      <c r="W124" s="52">
        <f t="shared" si="76"/>
        <v>0</v>
      </c>
      <c r="X124" s="212"/>
      <c r="Y124" s="214"/>
    </row>
    <row r="125" spans="1:25" s="34" customFormat="1" ht="30" customHeight="1">
      <c r="A125" s="213">
        <v>1</v>
      </c>
      <c r="B125" s="209"/>
      <c r="C125" s="171"/>
      <c r="D125" s="59"/>
      <c r="E125" s="19" t="s">
        <v>8</v>
      </c>
      <c r="F125" s="20" t="s">
        <v>39</v>
      </c>
      <c r="G125" s="21"/>
      <c r="H125" s="22"/>
      <c r="I125" s="22"/>
      <c r="J125" s="23"/>
      <c r="K125" s="24"/>
      <c r="L125" s="25"/>
      <c r="M125" s="80"/>
      <c r="N125" s="26"/>
      <c r="O125" s="12" t="b">
        <f>IF(G125=SUM(H125:N125),TRUE,FALSE)</f>
        <v>1</v>
      </c>
      <c r="P125" s="27">
        <f t="shared" si="21"/>
        <v>0</v>
      </c>
      <c r="Q125" s="28">
        <f t="shared" si="72"/>
        <v>0</v>
      </c>
      <c r="R125" s="23">
        <f>IF($E125="تكييفات","0",IF(G125&gt;75,J125*13,IF(G125&gt;50,J125*11,J125*9)))</f>
        <v>0</v>
      </c>
      <c r="S125" s="24">
        <f>IF($E125="تكييفات","0",IF(G125&gt;75,K125*7,IF(G125&gt;50,K125*6,K125*5)))</f>
        <v>0</v>
      </c>
      <c r="T125" s="31">
        <f>(L125+M125)*25</f>
        <v>0</v>
      </c>
      <c r="U125" s="88"/>
      <c r="V125" s="35"/>
      <c r="W125" s="49">
        <f t="shared" ref="W125:W133" si="82">SUM(Q125:V125)</f>
        <v>0</v>
      </c>
      <c r="X125" s="211">
        <f>W125+W126</f>
        <v>0</v>
      </c>
      <c r="Y125" s="213"/>
    </row>
    <row r="126" spans="1:25" s="43" customFormat="1" ht="30" customHeight="1">
      <c r="A126" s="214"/>
      <c r="B126" s="210"/>
      <c r="C126" s="171"/>
      <c r="D126" s="60" t="s">
        <v>55</v>
      </c>
      <c r="E126" s="40" t="s">
        <v>8</v>
      </c>
      <c r="F126" s="41" t="s">
        <v>39</v>
      </c>
      <c r="G126" s="21"/>
      <c r="H126" s="86"/>
      <c r="I126" s="86"/>
      <c r="J126" s="86"/>
      <c r="K126" s="86"/>
      <c r="L126" s="86"/>
      <c r="M126" s="41"/>
      <c r="N126" s="41"/>
      <c r="O126" s="13" t="b">
        <f>IF(G126=SUM(H126:N126),TRUE,FALSE)</f>
        <v>1</v>
      </c>
      <c r="P126" s="36">
        <f>(H126+J126+L126)*18</f>
        <v>0</v>
      </c>
      <c r="Q126" s="42">
        <f t="shared" si="72"/>
        <v>0</v>
      </c>
      <c r="R126" s="86">
        <f>IF($E126="تكييفات","0",IF(G126&gt;75,J126*7,IF(G126&gt;50,J126*6,J126*5)))</f>
        <v>0</v>
      </c>
      <c r="S126" s="86">
        <f>IF($E126="تكييفات","0",IF(G126&gt;75,K126*5,IF(G126&gt;50,K126*4,K126*3)))</f>
        <v>0</v>
      </c>
      <c r="T126" s="31">
        <f>(L126+M126)*25</f>
        <v>0</v>
      </c>
      <c r="U126" s="86"/>
      <c r="V126" s="86"/>
      <c r="W126" s="52">
        <f t="shared" si="82"/>
        <v>0</v>
      </c>
      <c r="X126" s="212"/>
      <c r="Y126" s="214"/>
    </row>
    <row r="127" spans="1:25" s="34" customFormat="1" ht="27.95" customHeight="1">
      <c r="A127" s="216">
        <v>1</v>
      </c>
      <c r="B127" s="224"/>
      <c r="C127" s="171"/>
      <c r="D127" s="56" t="s">
        <v>45</v>
      </c>
      <c r="E127" s="19" t="s">
        <v>9</v>
      </c>
      <c r="F127" s="20" t="s">
        <v>37</v>
      </c>
      <c r="G127" s="21"/>
      <c r="H127" s="22"/>
      <c r="I127" s="22"/>
      <c r="J127" s="23"/>
      <c r="K127" s="24"/>
      <c r="L127" s="25"/>
      <c r="M127" s="80"/>
      <c r="N127" s="26"/>
      <c r="O127" s="12" t="b">
        <f t="shared" si="77"/>
        <v>1</v>
      </c>
      <c r="P127" s="27">
        <f t="shared" si="21"/>
        <v>0</v>
      </c>
      <c r="Q127" s="28">
        <f>(H127+I127)*20</f>
        <v>0</v>
      </c>
      <c r="R127" s="23" t="str">
        <f t="shared" ref="R127:R133" si="83">IF($E127="تكييفات","0",IF(G127&gt;75,J127*13,IF(G127&gt;50,J127*11,J127*9)))</f>
        <v>0</v>
      </c>
      <c r="S127" s="24">
        <f>(J127+K127)*13</f>
        <v>0</v>
      </c>
      <c r="T127" s="31">
        <f t="shared" si="22"/>
        <v>0</v>
      </c>
      <c r="U127" s="18"/>
      <c r="V127" s="35"/>
      <c r="W127" s="49">
        <f t="shared" si="82"/>
        <v>0</v>
      </c>
      <c r="X127" s="211">
        <f>W127+W128</f>
        <v>0</v>
      </c>
      <c r="Y127" s="216"/>
    </row>
    <row r="128" spans="1:25" s="34" customFormat="1" ht="27.95" customHeight="1">
      <c r="A128" s="216"/>
      <c r="B128" s="224"/>
      <c r="C128" s="171"/>
      <c r="D128" s="61" t="s">
        <v>43</v>
      </c>
      <c r="E128" s="40" t="s">
        <v>9</v>
      </c>
      <c r="F128" s="41" t="s">
        <v>37</v>
      </c>
      <c r="G128" s="21"/>
      <c r="H128" s="169"/>
      <c r="I128" s="169"/>
      <c r="J128" s="169"/>
      <c r="K128" s="169"/>
      <c r="L128" s="169"/>
      <c r="M128" s="41"/>
      <c r="N128" s="41"/>
      <c r="O128" s="13" t="b">
        <f t="shared" si="77"/>
        <v>1</v>
      </c>
      <c r="P128" s="36">
        <f t="shared" si="21"/>
        <v>0</v>
      </c>
      <c r="Q128" s="170">
        <f>(H128+I128)*10</f>
        <v>0</v>
      </c>
      <c r="R128" s="169" t="str">
        <f t="shared" si="83"/>
        <v>0</v>
      </c>
      <c r="S128" s="169">
        <f>(J128+K128)*7</f>
        <v>0</v>
      </c>
      <c r="T128" s="170">
        <f t="shared" si="22"/>
        <v>0</v>
      </c>
      <c r="U128" s="169"/>
      <c r="V128" s="169"/>
      <c r="W128" s="52">
        <f t="shared" si="82"/>
        <v>0</v>
      </c>
      <c r="X128" s="212"/>
      <c r="Y128" s="216"/>
    </row>
    <row r="129" spans="1:26" s="34" customFormat="1" ht="27.95" customHeight="1">
      <c r="A129" s="213">
        <v>1</v>
      </c>
      <c r="B129" s="209"/>
      <c r="C129" s="171"/>
      <c r="D129" s="56" t="s">
        <v>45</v>
      </c>
      <c r="E129" s="19" t="s">
        <v>9</v>
      </c>
      <c r="F129" s="20" t="s">
        <v>37</v>
      </c>
      <c r="G129" s="21"/>
      <c r="H129" s="22"/>
      <c r="I129" s="22"/>
      <c r="J129" s="23"/>
      <c r="K129" s="24"/>
      <c r="L129" s="25"/>
      <c r="M129" s="80"/>
      <c r="N129" s="26"/>
      <c r="O129" s="12" t="b">
        <f t="shared" si="77"/>
        <v>1</v>
      </c>
      <c r="P129" s="27">
        <f t="shared" si="21"/>
        <v>0</v>
      </c>
      <c r="Q129" s="28">
        <f>(H129+I129)*20</f>
        <v>0</v>
      </c>
      <c r="R129" s="23" t="str">
        <f t="shared" si="83"/>
        <v>0</v>
      </c>
      <c r="S129" s="24">
        <f>(J129+K129)*13</f>
        <v>0</v>
      </c>
      <c r="T129" s="31">
        <f t="shared" si="22"/>
        <v>0</v>
      </c>
      <c r="U129" s="18"/>
      <c r="V129" s="35"/>
      <c r="W129" s="49">
        <f t="shared" si="82"/>
        <v>0</v>
      </c>
      <c r="X129" s="211">
        <f>W129+W130</f>
        <v>0</v>
      </c>
      <c r="Y129" s="213"/>
    </row>
    <row r="130" spans="1:26" s="34" customFormat="1" ht="27.95" customHeight="1">
      <c r="A130" s="214"/>
      <c r="B130" s="210"/>
      <c r="C130" s="171"/>
      <c r="D130" s="61" t="s">
        <v>43</v>
      </c>
      <c r="E130" s="40" t="s">
        <v>9</v>
      </c>
      <c r="F130" s="41" t="s">
        <v>37</v>
      </c>
      <c r="G130" s="21"/>
      <c r="H130" s="169"/>
      <c r="I130" s="169"/>
      <c r="J130" s="169"/>
      <c r="K130" s="169"/>
      <c r="L130" s="169"/>
      <c r="M130" s="41"/>
      <c r="N130" s="41"/>
      <c r="O130" s="13" t="b">
        <f t="shared" si="77"/>
        <v>1</v>
      </c>
      <c r="P130" s="36">
        <f t="shared" si="21"/>
        <v>0</v>
      </c>
      <c r="Q130" s="170">
        <f>(H130+I130)*10</f>
        <v>0</v>
      </c>
      <c r="R130" s="169" t="str">
        <f t="shared" si="83"/>
        <v>0</v>
      </c>
      <c r="S130" s="169">
        <f>(J130+K130)*7</f>
        <v>0</v>
      </c>
      <c r="T130" s="170">
        <f t="shared" si="22"/>
        <v>0</v>
      </c>
      <c r="U130" s="169"/>
      <c r="V130" s="169"/>
      <c r="W130" s="52">
        <f>SUM(Q130:V130)</f>
        <v>0</v>
      </c>
      <c r="X130" s="212"/>
      <c r="Y130" s="214"/>
    </row>
    <row r="131" spans="1:26" s="34" customFormat="1" ht="27.95" customHeight="1">
      <c r="A131" s="213">
        <v>1</v>
      </c>
      <c r="B131" s="209"/>
      <c r="C131" s="171"/>
      <c r="D131" s="56" t="s">
        <v>80</v>
      </c>
      <c r="E131" s="19" t="s">
        <v>9</v>
      </c>
      <c r="F131" s="20" t="s">
        <v>37</v>
      </c>
      <c r="G131" s="21"/>
      <c r="H131" s="22"/>
      <c r="I131" s="22"/>
      <c r="J131" s="23"/>
      <c r="K131" s="24"/>
      <c r="L131" s="25"/>
      <c r="M131" s="80"/>
      <c r="N131" s="26"/>
      <c r="O131" s="12" t="b">
        <f t="shared" ref="O131" si="84">IF(G131=SUM(H131:N131),TRUE,FALSE)</f>
        <v>1</v>
      </c>
      <c r="P131" s="27">
        <f t="shared" ref="P131" si="85">(H131+J131+L131)*40</f>
        <v>0</v>
      </c>
      <c r="Q131" s="28">
        <f>(H131+I131)*20</f>
        <v>0</v>
      </c>
      <c r="R131" s="23" t="str">
        <f t="shared" ref="R131" si="86">IF($E131="تكييفات","0",IF(G131&gt;75,J131*13,IF(G131&gt;50,J131*11,J131*9)))</f>
        <v>0</v>
      </c>
      <c r="S131" s="24">
        <f>(J131+K131)*13</f>
        <v>0</v>
      </c>
      <c r="T131" s="31">
        <f t="shared" ref="T131:T132" si="87">(L131+M131)*25</f>
        <v>0</v>
      </c>
      <c r="U131" s="157"/>
      <c r="V131" s="35"/>
      <c r="W131" s="49">
        <f>SUM(Q131:V131)</f>
        <v>0</v>
      </c>
      <c r="X131" s="211">
        <f>W131+W132</f>
        <v>0</v>
      </c>
      <c r="Y131" s="156"/>
    </row>
    <row r="132" spans="1:26" s="34" customFormat="1" ht="27.95" customHeight="1">
      <c r="A132" s="279"/>
      <c r="B132" s="210"/>
      <c r="C132" s="171"/>
      <c r="D132" s="61" t="s">
        <v>43</v>
      </c>
      <c r="E132" s="40" t="s">
        <v>9</v>
      </c>
      <c r="F132" s="41" t="s">
        <v>37</v>
      </c>
      <c r="G132" s="21"/>
      <c r="H132" s="169"/>
      <c r="I132" s="169"/>
      <c r="J132" s="169"/>
      <c r="K132" s="169"/>
      <c r="L132" s="169"/>
      <c r="M132" s="41"/>
      <c r="N132" s="41"/>
      <c r="O132" s="13" t="b">
        <f t="shared" ref="O132" si="88">IF(G132=SUM(H132:N132),TRUE,FALSE)</f>
        <v>1</v>
      </c>
      <c r="P132" s="36">
        <f t="shared" ref="P132" si="89">(H132+J132+L132)*40</f>
        <v>0</v>
      </c>
      <c r="Q132" s="170">
        <f>(H132+I132)*10</f>
        <v>0</v>
      </c>
      <c r="R132" s="169" t="str">
        <f t="shared" ref="R132" si="90">IF($E132="تكييفات","0",IF(G132&gt;75,J132*13,IF(G132&gt;50,J132*11,J132*9)))</f>
        <v>0</v>
      </c>
      <c r="S132" s="169">
        <f>(J132+K132)*7</f>
        <v>0</v>
      </c>
      <c r="T132" s="170">
        <f t="shared" si="87"/>
        <v>0</v>
      </c>
      <c r="U132" s="169"/>
      <c r="V132" s="169"/>
      <c r="W132" s="52">
        <f>SUM(Q132:V132)</f>
        <v>0</v>
      </c>
      <c r="X132" s="212"/>
      <c r="Y132" s="162"/>
      <c r="Z132" s="34" t="s">
        <v>77</v>
      </c>
    </row>
    <row r="133" spans="1:26" s="34" customFormat="1" ht="27.95" customHeight="1">
      <c r="A133" s="164">
        <v>1</v>
      </c>
      <c r="B133" s="18"/>
      <c r="C133" s="171"/>
      <c r="D133" s="56" t="s">
        <v>45</v>
      </c>
      <c r="E133" s="19" t="s">
        <v>9</v>
      </c>
      <c r="F133" s="20" t="s">
        <v>37</v>
      </c>
      <c r="G133" s="21"/>
      <c r="H133" s="22"/>
      <c r="I133" s="22"/>
      <c r="J133" s="23"/>
      <c r="K133" s="24"/>
      <c r="L133" s="25"/>
      <c r="M133" s="80"/>
      <c r="N133" s="26"/>
      <c r="O133" s="12" t="b">
        <f t="shared" si="77"/>
        <v>1</v>
      </c>
      <c r="P133" s="27">
        <f t="shared" si="21"/>
        <v>0</v>
      </c>
      <c r="Q133" s="28">
        <f>(H133+I133)*20</f>
        <v>0</v>
      </c>
      <c r="R133" s="23" t="str">
        <f t="shared" si="83"/>
        <v>0</v>
      </c>
      <c r="S133" s="24">
        <f>(J133+K133)*13</f>
        <v>0</v>
      </c>
      <c r="T133" s="31">
        <f t="shared" si="22"/>
        <v>0</v>
      </c>
      <c r="U133" s="18"/>
      <c r="V133" s="35"/>
      <c r="W133" s="49">
        <f t="shared" si="82"/>
        <v>0</v>
      </c>
      <c r="X133" s="51">
        <f>W133</f>
        <v>0</v>
      </c>
      <c r="Y133" s="17"/>
    </row>
    <row r="134" spans="1:26" s="43" customFormat="1" ht="27.95" customHeight="1">
      <c r="A134" s="213">
        <v>1</v>
      </c>
      <c r="B134" s="209"/>
      <c r="C134" s="171"/>
      <c r="D134" s="56" t="s">
        <v>42</v>
      </c>
      <c r="E134" s="19" t="s">
        <v>9</v>
      </c>
      <c r="F134" s="20" t="s">
        <v>37</v>
      </c>
      <c r="G134" s="21"/>
      <c r="H134" s="22"/>
      <c r="I134" s="22"/>
      <c r="J134" s="23"/>
      <c r="K134" s="24"/>
      <c r="L134" s="25"/>
      <c r="M134" s="80"/>
      <c r="N134" s="26"/>
      <c r="O134" s="12" t="b">
        <f t="shared" ref="O134" si="91">IF(G134=SUM(H134:N134),TRUE,FALSE)</f>
        <v>1</v>
      </c>
      <c r="P134" s="27">
        <f t="shared" ref="P134" si="92">(H134+J134+L134)*40</f>
        <v>0</v>
      </c>
      <c r="Q134" s="28">
        <f>(H134+I134)*20</f>
        <v>0</v>
      </c>
      <c r="R134" s="23" t="str">
        <f t="shared" ref="R134" si="93">IF($E134="تكييفات","0",IF(G134&gt;75,J134*13,IF(G134&gt;50,J134*11,J134*9)))</f>
        <v>0</v>
      </c>
      <c r="S134" s="24">
        <f>(J134+K134)*13</f>
        <v>0</v>
      </c>
      <c r="T134" s="31">
        <f t="shared" ref="T134" si="94">(L134+M134)*25</f>
        <v>0</v>
      </c>
      <c r="U134" s="167"/>
      <c r="V134" s="35"/>
      <c r="W134" s="49">
        <f t="shared" ref="W134" si="95">SUM(Q134:V134)</f>
        <v>0</v>
      </c>
      <c r="X134" s="211">
        <f>W134+W135</f>
        <v>0</v>
      </c>
      <c r="Y134" s="216"/>
    </row>
    <row r="135" spans="1:26" s="43" customFormat="1" ht="27.95" customHeight="1">
      <c r="A135" s="214"/>
      <c r="B135" s="210"/>
      <c r="C135" s="171"/>
      <c r="D135" s="61" t="s">
        <v>43</v>
      </c>
      <c r="E135" s="40" t="s">
        <v>9</v>
      </c>
      <c r="F135" s="41" t="s">
        <v>37</v>
      </c>
      <c r="G135" s="21"/>
      <c r="H135" s="39"/>
      <c r="I135" s="39"/>
      <c r="J135" s="39"/>
      <c r="K135" s="39"/>
      <c r="L135" s="39"/>
      <c r="M135" s="41"/>
      <c r="N135" s="41"/>
      <c r="O135" s="13" t="b">
        <f t="shared" si="77"/>
        <v>1</v>
      </c>
      <c r="P135" s="36">
        <f t="shared" si="21"/>
        <v>0</v>
      </c>
      <c r="Q135" s="42">
        <f>(H135+I135)*10</f>
        <v>0</v>
      </c>
      <c r="R135" s="39" t="str">
        <f>IF($E135="تكييفات","0",IF(G135&gt;75,J135*13,IF(G135&gt;50,J135*11,J135*9)))</f>
        <v>0</v>
      </c>
      <c r="S135" s="39">
        <f>(J135+K135)*7</f>
        <v>0</v>
      </c>
      <c r="T135" s="31">
        <f t="shared" si="22"/>
        <v>0</v>
      </c>
      <c r="U135" s="39"/>
      <c r="V135" s="39"/>
      <c r="W135" s="52">
        <f t="shared" ref="W135:W157" si="96">SUM(Q135:V135)</f>
        <v>0</v>
      </c>
      <c r="X135" s="212"/>
      <c r="Y135" s="216"/>
    </row>
    <row r="136" spans="1:26" s="34" customFormat="1" ht="27.95" customHeight="1">
      <c r="A136" s="213">
        <v>1</v>
      </c>
      <c r="B136" s="209"/>
      <c r="C136" s="171"/>
      <c r="D136" s="56" t="s">
        <v>42</v>
      </c>
      <c r="E136" s="19" t="s">
        <v>9</v>
      </c>
      <c r="F136" s="20" t="s">
        <v>37</v>
      </c>
      <c r="G136" s="21"/>
      <c r="H136" s="22"/>
      <c r="I136" s="22"/>
      <c r="J136" s="23"/>
      <c r="K136" s="24"/>
      <c r="L136" s="25"/>
      <c r="M136" s="80"/>
      <c r="N136" s="26"/>
      <c r="O136" s="12" t="b">
        <f t="shared" si="77"/>
        <v>1</v>
      </c>
      <c r="P136" s="27">
        <v>420</v>
      </c>
      <c r="Q136" s="28">
        <f>(H136+I136)*20</f>
        <v>0</v>
      </c>
      <c r="R136" s="23">
        <f t="shared" ref="R136:S140" si="97">J136*13</f>
        <v>0</v>
      </c>
      <c r="S136" s="24">
        <f t="shared" si="97"/>
        <v>0</v>
      </c>
      <c r="T136" s="31">
        <f t="shared" si="22"/>
        <v>0</v>
      </c>
      <c r="U136" s="18"/>
      <c r="V136" s="35"/>
      <c r="W136" s="49">
        <f t="shared" si="96"/>
        <v>0</v>
      </c>
      <c r="X136" s="211">
        <f>W136+W137</f>
        <v>0</v>
      </c>
      <c r="Y136" s="186" t="s">
        <v>78</v>
      </c>
    </row>
    <row r="137" spans="1:26" s="34" customFormat="1" ht="27.95" customHeight="1">
      <c r="A137" s="214"/>
      <c r="B137" s="210"/>
      <c r="C137" s="171"/>
      <c r="D137" s="61" t="s">
        <v>43</v>
      </c>
      <c r="E137" s="40" t="s">
        <v>9</v>
      </c>
      <c r="F137" s="41" t="s">
        <v>37</v>
      </c>
      <c r="G137" s="21"/>
      <c r="H137" s="169"/>
      <c r="I137" s="169"/>
      <c r="J137" s="169"/>
      <c r="K137" s="169"/>
      <c r="L137" s="169"/>
      <c r="M137" s="41"/>
      <c r="N137" s="41"/>
      <c r="O137" s="13" t="b">
        <f t="shared" ref="O137" si="98">IF(G137=SUM(H137:N137),TRUE,FALSE)</f>
        <v>1</v>
      </c>
      <c r="P137" s="36">
        <f t="shared" ref="P137" si="99">(H137+J137+L137)*40</f>
        <v>0</v>
      </c>
      <c r="Q137" s="170">
        <f>(H137+I137)*10</f>
        <v>0</v>
      </c>
      <c r="R137" s="169" t="str">
        <f>IF($E137="تكييفات","0",IF(G137&gt;75,J137*13,IF(G137&gt;50,J137*11,J137*9)))</f>
        <v>0</v>
      </c>
      <c r="S137" s="169">
        <f>(J137+K137)*7</f>
        <v>0</v>
      </c>
      <c r="T137" s="31">
        <f t="shared" ref="T137" si="100">(L137+M137)*25</f>
        <v>0</v>
      </c>
      <c r="U137" s="169"/>
      <c r="V137" s="169"/>
      <c r="W137" s="52">
        <f t="shared" ref="W137" si="101">SUM(Q137:V137)</f>
        <v>0</v>
      </c>
      <c r="X137" s="212"/>
      <c r="Y137" s="161"/>
    </row>
    <row r="138" spans="1:26" s="43" customFormat="1" ht="33.75" customHeight="1">
      <c r="A138" s="213">
        <v>1</v>
      </c>
      <c r="B138" s="209"/>
      <c r="C138" s="171"/>
      <c r="D138" s="56" t="s">
        <v>45</v>
      </c>
      <c r="E138" s="19" t="s">
        <v>9</v>
      </c>
      <c r="F138" s="20" t="s">
        <v>37</v>
      </c>
      <c r="G138" s="21"/>
      <c r="H138" s="22"/>
      <c r="I138" s="22"/>
      <c r="J138" s="23"/>
      <c r="K138" s="24"/>
      <c r="L138" s="25"/>
      <c r="M138" s="80"/>
      <c r="N138" s="26"/>
      <c r="O138" s="12" t="b">
        <f t="shared" si="77"/>
        <v>1</v>
      </c>
      <c r="P138" s="27">
        <v>1030</v>
      </c>
      <c r="Q138" s="28">
        <f>(H138+I138)*20</f>
        <v>0</v>
      </c>
      <c r="R138" s="23">
        <f t="shared" si="97"/>
        <v>0</v>
      </c>
      <c r="S138" s="24">
        <f t="shared" si="97"/>
        <v>0</v>
      </c>
      <c r="T138" s="31">
        <f t="shared" si="22"/>
        <v>0</v>
      </c>
      <c r="U138" s="167"/>
      <c r="V138" s="35"/>
      <c r="W138" s="49">
        <f t="shared" si="96"/>
        <v>0</v>
      </c>
      <c r="X138" s="211">
        <f>W138+W139</f>
        <v>0</v>
      </c>
      <c r="Y138" s="221" t="s">
        <v>77</v>
      </c>
    </row>
    <row r="139" spans="1:26" s="43" customFormat="1" ht="33.75" customHeight="1">
      <c r="A139" s="279"/>
      <c r="B139" s="210"/>
      <c r="C139" s="171"/>
      <c r="D139" s="61" t="s">
        <v>43</v>
      </c>
      <c r="E139" s="40" t="s">
        <v>9</v>
      </c>
      <c r="F139" s="41" t="s">
        <v>37</v>
      </c>
      <c r="G139" s="21"/>
      <c r="H139" s="169"/>
      <c r="I139" s="169"/>
      <c r="J139" s="169"/>
      <c r="K139" s="169"/>
      <c r="L139" s="169"/>
      <c r="M139" s="41"/>
      <c r="N139" s="41"/>
      <c r="O139" s="13" t="b">
        <f t="shared" ref="O139" si="102">IF(G139=SUM(H139:N139),TRUE,FALSE)</f>
        <v>1</v>
      </c>
      <c r="P139" s="36">
        <f t="shared" ref="P139" si="103">(H139+J139+L139)*40</f>
        <v>0</v>
      </c>
      <c r="Q139" s="170">
        <f>(H139+I139)*10</f>
        <v>0</v>
      </c>
      <c r="R139" s="169" t="str">
        <f>IF($E139="تكييفات","0",IF(G139&gt;75,J139*13,IF(G139&gt;50,J139*11,J139*9)))</f>
        <v>0</v>
      </c>
      <c r="S139" s="169">
        <f>(J139+K139)*7</f>
        <v>0</v>
      </c>
      <c r="T139" s="31">
        <f t="shared" ref="T139" si="104">(L139+M139)*25</f>
        <v>0</v>
      </c>
      <c r="U139" s="169"/>
      <c r="V139" s="169"/>
      <c r="W139" s="52">
        <f t="shared" ref="W139" si="105">SUM(Q139:V139)</f>
        <v>0</v>
      </c>
      <c r="X139" s="212"/>
      <c r="Y139" s="222"/>
    </row>
    <row r="140" spans="1:26" s="34" customFormat="1" ht="27.95" customHeight="1">
      <c r="A140" s="216">
        <v>1</v>
      </c>
      <c r="B140" s="224"/>
      <c r="C140" s="171"/>
      <c r="D140" s="56" t="s">
        <v>42</v>
      </c>
      <c r="E140" s="19" t="s">
        <v>9</v>
      </c>
      <c r="F140" s="20" t="s">
        <v>37</v>
      </c>
      <c r="G140" s="21"/>
      <c r="H140" s="22"/>
      <c r="I140" s="22"/>
      <c r="J140" s="23"/>
      <c r="K140" s="24"/>
      <c r="L140" s="25"/>
      <c r="M140" s="80"/>
      <c r="N140" s="26"/>
      <c r="O140" s="12" t="b">
        <f t="shared" si="77"/>
        <v>1</v>
      </c>
      <c r="P140" s="27">
        <f t="shared" si="21"/>
        <v>0</v>
      </c>
      <c r="Q140" s="28">
        <f>(H140+I140)*20</f>
        <v>0</v>
      </c>
      <c r="R140" s="23">
        <f t="shared" si="97"/>
        <v>0</v>
      </c>
      <c r="S140" s="24">
        <f t="shared" si="97"/>
        <v>0</v>
      </c>
      <c r="T140" s="31">
        <f t="shared" si="22"/>
        <v>0</v>
      </c>
      <c r="U140" s="18"/>
      <c r="V140" s="35"/>
      <c r="W140" s="49">
        <f t="shared" si="96"/>
        <v>0</v>
      </c>
      <c r="X140" s="211">
        <f>W140+W141</f>
        <v>0</v>
      </c>
      <c r="Y140" s="216"/>
    </row>
    <row r="141" spans="1:26" s="34" customFormat="1" ht="27.95" customHeight="1">
      <c r="A141" s="216"/>
      <c r="B141" s="224"/>
      <c r="C141" s="171"/>
      <c r="D141" s="56" t="s">
        <v>43</v>
      </c>
      <c r="E141" s="19" t="s">
        <v>9</v>
      </c>
      <c r="F141" s="20" t="s">
        <v>37</v>
      </c>
      <c r="G141" s="21"/>
      <c r="H141" s="22"/>
      <c r="I141" s="22"/>
      <c r="J141" s="23"/>
      <c r="K141" s="24"/>
      <c r="L141" s="25"/>
      <c r="M141" s="80"/>
      <c r="N141" s="26"/>
      <c r="O141" s="12" t="b">
        <f t="shared" si="77"/>
        <v>1</v>
      </c>
      <c r="P141" s="27">
        <f t="shared" si="21"/>
        <v>0</v>
      </c>
      <c r="Q141" s="28">
        <f>(H141+I141)*10</f>
        <v>0</v>
      </c>
      <c r="R141" s="23" t="str">
        <f>IF($E141="تكييفات","0",IF(G141&gt;75,J141*13,IF(G141&gt;50,J141*11,J141*9)))</f>
        <v>0</v>
      </c>
      <c r="S141" s="24">
        <f>(J141+K141)*7</f>
        <v>0</v>
      </c>
      <c r="T141" s="31">
        <f t="shared" si="22"/>
        <v>0</v>
      </c>
      <c r="U141" s="18"/>
      <c r="V141" s="35"/>
      <c r="W141" s="49">
        <f t="shared" si="96"/>
        <v>0</v>
      </c>
      <c r="X141" s="212"/>
      <c r="Y141" s="216"/>
    </row>
    <row r="142" spans="1:26" s="43" customFormat="1" ht="41.25" customHeight="1">
      <c r="A142" s="216">
        <v>1</v>
      </c>
      <c r="B142" s="224"/>
      <c r="C142" s="171"/>
      <c r="D142" s="172" t="s">
        <v>42</v>
      </c>
      <c r="E142" s="173" t="s">
        <v>9</v>
      </c>
      <c r="F142" s="174" t="s">
        <v>37</v>
      </c>
      <c r="G142" s="21"/>
      <c r="H142" s="22"/>
      <c r="I142" s="22"/>
      <c r="J142" s="23"/>
      <c r="K142" s="24"/>
      <c r="L142" s="25"/>
      <c r="M142" s="80"/>
      <c r="N142" s="174"/>
      <c r="O142" s="175" t="b">
        <f t="shared" si="77"/>
        <v>1</v>
      </c>
      <c r="P142" s="27">
        <f t="shared" si="21"/>
        <v>0</v>
      </c>
      <c r="Q142" s="28">
        <f>(H142+I142)*20</f>
        <v>0</v>
      </c>
      <c r="R142" s="23">
        <f>J142*13</f>
        <v>0</v>
      </c>
      <c r="S142" s="24">
        <f>K142*13</f>
        <v>0</v>
      </c>
      <c r="T142" s="31">
        <f t="shared" si="22"/>
        <v>0</v>
      </c>
      <c r="U142" s="153"/>
      <c r="V142" s="153"/>
      <c r="W142" s="176">
        <f t="shared" si="96"/>
        <v>0</v>
      </c>
      <c r="X142" s="206">
        <f>W142+W143</f>
        <v>0</v>
      </c>
      <c r="Y142" s="168"/>
    </row>
    <row r="143" spans="1:26" s="43" customFormat="1" ht="41.25" customHeight="1">
      <c r="A143" s="216"/>
      <c r="B143" s="224"/>
      <c r="C143" s="171"/>
      <c r="D143" s="61" t="s">
        <v>43</v>
      </c>
      <c r="E143" s="40" t="s">
        <v>9</v>
      </c>
      <c r="F143" s="41" t="s">
        <v>37</v>
      </c>
      <c r="G143" s="21"/>
      <c r="H143" s="169"/>
      <c r="I143" s="169"/>
      <c r="J143" s="169"/>
      <c r="K143" s="169"/>
      <c r="L143" s="169"/>
      <c r="M143" s="41"/>
      <c r="N143" s="41"/>
      <c r="O143" s="13" t="b">
        <f t="shared" ref="O143" si="106">IF(G143=SUM(H143:N143),TRUE,FALSE)</f>
        <v>1</v>
      </c>
      <c r="P143" s="36">
        <f t="shared" ref="P143" si="107">(H143+J143+L143)*40</f>
        <v>0</v>
      </c>
      <c r="Q143" s="170">
        <f>(H143+I143)*10</f>
        <v>0</v>
      </c>
      <c r="R143" s="169" t="str">
        <f>IF($E143="تكييفات","0",IF(G143&gt;75,J143*13,IF(G143&gt;50,J143*11,J143*9)))</f>
        <v>0</v>
      </c>
      <c r="S143" s="169">
        <f>(J143+K143)*7</f>
        <v>0</v>
      </c>
      <c r="T143" s="170">
        <f t="shared" ref="T143" si="108">(L143+M143)*25</f>
        <v>0</v>
      </c>
      <c r="U143" s="169"/>
      <c r="V143" s="169"/>
      <c r="W143" s="52">
        <f t="shared" ref="W143" si="109">SUM(Q143:V143)</f>
        <v>0</v>
      </c>
      <c r="X143" s="207"/>
      <c r="Y143" s="168"/>
    </row>
    <row r="144" spans="1:26" s="34" customFormat="1" ht="27.95" customHeight="1">
      <c r="A144" s="216">
        <v>1</v>
      </c>
      <c r="B144" s="224"/>
      <c r="C144" s="171"/>
      <c r="D144" s="56" t="s">
        <v>42</v>
      </c>
      <c r="E144" s="19" t="s">
        <v>9</v>
      </c>
      <c r="F144" s="20" t="s">
        <v>37</v>
      </c>
      <c r="G144" s="21"/>
      <c r="H144" s="22"/>
      <c r="I144" s="22"/>
      <c r="J144" s="23"/>
      <c r="K144" s="24"/>
      <c r="L144" s="25"/>
      <c r="M144" s="80"/>
      <c r="N144" s="26"/>
      <c r="O144" s="12" t="b">
        <f t="shared" si="77"/>
        <v>1</v>
      </c>
      <c r="P144" s="27">
        <f t="shared" si="21"/>
        <v>0</v>
      </c>
      <c r="Q144" s="28">
        <f>(H144+I144)*20</f>
        <v>0</v>
      </c>
      <c r="R144" s="23">
        <f>J144*13</f>
        <v>0</v>
      </c>
      <c r="S144" s="24">
        <f>K144*13</f>
        <v>0</v>
      </c>
      <c r="T144" s="31">
        <f t="shared" si="22"/>
        <v>0</v>
      </c>
      <c r="U144" s="18"/>
      <c r="V144" s="35"/>
      <c r="W144" s="49">
        <f t="shared" si="96"/>
        <v>0</v>
      </c>
      <c r="X144" s="211">
        <f>W144+W145</f>
        <v>0</v>
      </c>
      <c r="Y144" s="216"/>
    </row>
    <row r="145" spans="1:25" s="34" customFormat="1" ht="27.95" customHeight="1">
      <c r="A145" s="216"/>
      <c r="B145" s="224"/>
      <c r="C145" s="171"/>
      <c r="D145" s="56" t="s">
        <v>43</v>
      </c>
      <c r="E145" s="19" t="s">
        <v>9</v>
      </c>
      <c r="F145" s="20" t="s">
        <v>37</v>
      </c>
      <c r="G145" s="21"/>
      <c r="H145" s="22"/>
      <c r="I145" s="22"/>
      <c r="J145" s="23"/>
      <c r="K145" s="24"/>
      <c r="L145" s="25"/>
      <c r="M145" s="80"/>
      <c r="N145" s="26"/>
      <c r="O145" s="12" t="b">
        <f t="shared" si="77"/>
        <v>1</v>
      </c>
      <c r="P145" s="27">
        <f t="shared" si="21"/>
        <v>0</v>
      </c>
      <c r="Q145" s="28">
        <f>(H145+I145)*10</f>
        <v>0</v>
      </c>
      <c r="R145" s="23" t="str">
        <f>IF($E145="تكييفات","0",IF(G145&gt;75,J145*13,IF(G145&gt;50,J145*11,J145*9)))</f>
        <v>0</v>
      </c>
      <c r="S145" s="24">
        <f>(J145+K145)*7</f>
        <v>0</v>
      </c>
      <c r="T145" s="31">
        <f t="shared" si="22"/>
        <v>0</v>
      </c>
      <c r="U145" s="18"/>
      <c r="V145" s="35"/>
      <c r="W145" s="49">
        <f t="shared" si="96"/>
        <v>0</v>
      </c>
      <c r="X145" s="212"/>
      <c r="Y145" s="216"/>
    </row>
    <row r="146" spans="1:25" s="34" customFormat="1" ht="27.95" customHeight="1">
      <c r="A146" s="213">
        <v>1</v>
      </c>
      <c r="B146" s="209"/>
      <c r="C146" s="171"/>
      <c r="D146" s="56" t="s">
        <v>42</v>
      </c>
      <c r="E146" s="19" t="s">
        <v>9</v>
      </c>
      <c r="F146" s="20" t="s">
        <v>37</v>
      </c>
      <c r="G146" s="21"/>
      <c r="H146" s="22"/>
      <c r="I146" s="22"/>
      <c r="J146" s="23"/>
      <c r="K146" s="24"/>
      <c r="L146" s="25"/>
      <c r="M146" s="80"/>
      <c r="N146" s="26"/>
      <c r="O146" s="12" t="b">
        <f t="shared" ref="O146" si="110">IF(G146=SUM(H146:N146),TRUE,FALSE)</f>
        <v>1</v>
      </c>
      <c r="P146" s="27">
        <f t="shared" ref="P146" si="111">(H146+J146+L146)*40</f>
        <v>0</v>
      </c>
      <c r="Q146" s="28">
        <f>(H146+I146)*20</f>
        <v>0</v>
      </c>
      <c r="R146" s="23">
        <f>J146*13</f>
        <v>0</v>
      </c>
      <c r="S146" s="24">
        <f>K146*13</f>
        <v>0</v>
      </c>
      <c r="T146" s="31">
        <f t="shared" ref="T146" si="112">(L146+M146)*25</f>
        <v>0</v>
      </c>
      <c r="U146" s="160"/>
      <c r="V146" s="35"/>
      <c r="W146" s="49">
        <f t="shared" ref="W146" si="113">SUM(Q146:V146)</f>
        <v>0</v>
      </c>
      <c r="X146" s="211">
        <f>W146+W147</f>
        <v>0</v>
      </c>
      <c r="Y146" s="150"/>
    </row>
    <row r="147" spans="1:25" s="34" customFormat="1" ht="27.95" customHeight="1">
      <c r="A147" s="214"/>
      <c r="B147" s="210"/>
      <c r="C147" s="171"/>
      <c r="D147" s="61" t="s">
        <v>43</v>
      </c>
      <c r="E147" s="40" t="s">
        <v>9</v>
      </c>
      <c r="F147" s="41" t="s">
        <v>37</v>
      </c>
      <c r="G147" s="21"/>
      <c r="H147" s="159"/>
      <c r="I147" s="159"/>
      <c r="J147" s="159"/>
      <c r="K147" s="159"/>
      <c r="L147" s="159"/>
      <c r="M147" s="41"/>
      <c r="N147" s="41"/>
      <c r="O147" s="13" t="b">
        <f t="shared" ref="O147" si="114">IF(G147=SUM(H147:N147),TRUE,FALSE)</f>
        <v>1</v>
      </c>
      <c r="P147" s="36">
        <f t="shared" ref="P147" si="115">(H147+J147+L147)*40</f>
        <v>0</v>
      </c>
      <c r="Q147" s="42">
        <f>(H147+I147)*10</f>
        <v>0</v>
      </c>
      <c r="R147" s="159" t="str">
        <f>IF($E147="تكييفات","0",IF(G147&gt;75,J147*13,IF(G147&gt;50,J147*11,J147*9)))</f>
        <v>0</v>
      </c>
      <c r="S147" s="159">
        <f>(J147+K147)*7</f>
        <v>0</v>
      </c>
      <c r="T147" s="31">
        <f t="shared" ref="T147" si="116">(L147+M147)*25</f>
        <v>0</v>
      </c>
      <c r="U147" s="159"/>
      <c r="V147" s="159"/>
      <c r="W147" s="52">
        <f t="shared" ref="W147" si="117">SUM(Q147:V147)</f>
        <v>0</v>
      </c>
      <c r="X147" s="212"/>
      <c r="Y147" s="163"/>
    </row>
    <row r="148" spans="1:25" s="43" customFormat="1" ht="27.95" customHeight="1">
      <c r="A148" s="213">
        <v>1</v>
      </c>
      <c r="B148" s="209"/>
      <c r="C148" s="171"/>
      <c r="D148" s="56" t="s">
        <v>45</v>
      </c>
      <c r="E148" s="19" t="s">
        <v>9</v>
      </c>
      <c r="F148" s="20" t="s">
        <v>37</v>
      </c>
      <c r="G148" s="21"/>
      <c r="H148" s="22"/>
      <c r="I148" s="22"/>
      <c r="J148" s="23"/>
      <c r="K148" s="24"/>
      <c r="L148" s="25"/>
      <c r="M148" s="80"/>
      <c r="N148" s="26"/>
      <c r="O148" s="12" t="b">
        <f t="shared" si="77"/>
        <v>1</v>
      </c>
      <c r="P148" s="27">
        <f t="shared" si="21"/>
        <v>0</v>
      </c>
      <c r="Q148" s="28">
        <f>(H148+I148)*20</f>
        <v>0</v>
      </c>
      <c r="R148" s="23">
        <f>J148*13</f>
        <v>0</v>
      </c>
      <c r="S148" s="24">
        <f>K148*13</f>
        <v>0</v>
      </c>
      <c r="T148" s="31">
        <f t="shared" si="22"/>
        <v>0</v>
      </c>
      <c r="U148" s="167"/>
      <c r="V148" s="35"/>
      <c r="W148" s="49">
        <f t="shared" si="96"/>
        <v>0</v>
      </c>
      <c r="X148" s="206">
        <f>W148+W149</f>
        <v>0</v>
      </c>
      <c r="Y148" s="215"/>
    </row>
    <row r="149" spans="1:25" s="43" customFormat="1" ht="27.95" customHeight="1">
      <c r="A149" s="214"/>
      <c r="B149" s="210"/>
      <c r="C149" s="171"/>
      <c r="D149" s="61" t="s">
        <v>43</v>
      </c>
      <c r="E149" s="40" t="s">
        <v>9</v>
      </c>
      <c r="F149" s="41" t="s">
        <v>37</v>
      </c>
      <c r="G149" s="21"/>
      <c r="H149" s="39"/>
      <c r="I149" s="39"/>
      <c r="J149" s="39"/>
      <c r="K149" s="39"/>
      <c r="L149" s="39"/>
      <c r="M149" s="41"/>
      <c r="N149" s="41"/>
      <c r="O149" s="13" t="b">
        <f t="shared" si="77"/>
        <v>1</v>
      </c>
      <c r="P149" s="36">
        <f t="shared" si="21"/>
        <v>0</v>
      </c>
      <c r="Q149" s="42">
        <f>(H149+I149)*10</f>
        <v>0</v>
      </c>
      <c r="R149" s="39" t="str">
        <f>IF($E149="تكييفات","0",IF(G149&gt;75,J149*13,IF(G149&gt;50,J149*11,J149*9)))</f>
        <v>0</v>
      </c>
      <c r="S149" s="39">
        <f>(J149+K149)*7</f>
        <v>0</v>
      </c>
      <c r="T149" s="31">
        <f t="shared" si="22"/>
        <v>0</v>
      </c>
      <c r="U149" s="39"/>
      <c r="V149" s="39"/>
      <c r="W149" s="52">
        <f t="shared" si="96"/>
        <v>0</v>
      </c>
      <c r="X149" s="207"/>
      <c r="Y149" s="215"/>
    </row>
    <row r="150" spans="1:25" s="34" customFormat="1" ht="27.95" customHeight="1">
      <c r="A150" s="213">
        <v>1</v>
      </c>
      <c r="B150" s="209"/>
      <c r="C150" s="171"/>
      <c r="D150" s="56" t="s">
        <v>42</v>
      </c>
      <c r="E150" s="19" t="s">
        <v>9</v>
      </c>
      <c r="F150" s="20" t="s">
        <v>37</v>
      </c>
      <c r="G150" s="21"/>
      <c r="H150" s="22"/>
      <c r="I150" s="22"/>
      <c r="J150" s="23"/>
      <c r="K150" s="24"/>
      <c r="L150" s="25"/>
      <c r="M150" s="80"/>
      <c r="N150" s="26"/>
      <c r="O150" s="12" t="b">
        <f t="shared" si="77"/>
        <v>1</v>
      </c>
      <c r="P150" s="27">
        <f t="shared" si="21"/>
        <v>0</v>
      </c>
      <c r="Q150" s="28">
        <f>(H150+I150)*20</f>
        <v>0</v>
      </c>
      <c r="R150" s="23">
        <f>J150*13</f>
        <v>0</v>
      </c>
      <c r="S150" s="24">
        <f>K150*13</f>
        <v>0</v>
      </c>
      <c r="T150" s="31">
        <f t="shared" si="22"/>
        <v>0</v>
      </c>
      <c r="U150" s="18"/>
      <c r="V150" s="35"/>
      <c r="W150" s="49">
        <f t="shared" si="96"/>
        <v>0</v>
      </c>
      <c r="X150" s="211">
        <f>W150+W151</f>
        <v>0</v>
      </c>
      <c r="Y150" s="102"/>
    </row>
    <row r="151" spans="1:25" s="34" customFormat="1" ht="27.95" customHeight="1">
      <c r="A151" s="214"/>
      <c r="B151" s="210"/>
      <c r="C151" s="171"/>
      <c r="D151" s="61" t="s">
        <v>43</v>
      </c>
      <c r="E151" s="40" t="s">
        <v>9</v>
      </c>
      <c r="F151" s="41" t="s">
        <v>37</v>
      </c>
      <c r="G151" s="21"/>
      <c r="H151" s="159"/>
      <c r="I151" s="159"/>
      <c r="J151" s="159"/>
      <c r="K151" s="159"/>
      <c r="L151" s="159"/>
      <c r="M151" s="41"/>
      <c r="N151" s="41"/>
      <c r="O151" s="13" t="b">
        <f t="shared" ref="O151" si="118">IF(G151=SUM(H151:N151),TRUE,FALSE)</f>
        <v>1</v>
      </c>
      <c r="P151" s="27">
        <f t="shared" ref="P151" si="119">(H151+J151+L151)*40</f>
        <v>0</v>
      </c>
      <c r="Q151" s="42">
        <f>(H151+I151)*10</f>
        <v>0</v>
      </c>
      <c r="R151" s="159" t="str">
        <f>IF($E151="تكييفات","0",IF(G151&gt;75,J151*13,IF(G151&gt;50,J151*11,J151*9)))</f>
        <v>0</v>
      </c>
      <c r="S151" s="159">
        <f>(J151+K151)*7</f>
        <v>0</v>
      </c>
      <c r="T151" s="31">
        <f t="shared" ref="T151" si="120">(L151+M151)*25</f>
        <v>0</v>
      </c>
      <c r="U151" s="159"/>
      <c r="V151" s="159"/>
      <c r="W151" s="52">
        <f t="shared" ref="W151" si="121">SUM(Q151:V151)</f>
        <v>0</v>
      </c>
      <c r="X151" s="212"/>
      <c r="Y151" s="163"/>
    </row>
    <row r="152" spans="1:25" s="43" customFormat="1" ht="27.95" customHeight="1">
      <c r="A152" s="213">
        <v>1</v>
      </c>
      <c r="B152" s="209"/>
      <c r="C152" s="171"/>
      <c r="D152" s="56" t="s">
        <v>42</v>
      </c>
      <c r="E152" s="19" t="s">
        <v>9</v>
      </c>
      <c r="F152" s="20" t="s">
        <v>37</v>
      </c>
      <c r="G152" s="21"/>
      <c r="H152" s="22"/>
      <c r="I152" s="22"/>
      <c r="J152" s="23"/>
      <c r="K152" s="24"/>
      <c r="L152" s="25"/>
      <c r="M152" s="80"/>
      <c r="N152" s="26"/>
      <c r="O152" s="12" t="b">
        <f t="shared" si="77"/>
        <v>1</v>
      </c>
      <c r="P152" s="27">
        <f t="shared" si="21"/>
        <v>0</v>
      </c>
      <c r="Q152" s="28">
        <f>(H152+I152)*20</f>
        <v>0</v>
      </c>
      <c r="R152" s="23">
        <f>J152*13</f>
        <v>0</v>
      </c>
      <c r="S152" s="24">
        <f>K152*13</f>
        <v>0</v>
      </c>
      <c r="T152" s="31">
        <f t="shared" si="22"/>
        <v>0</v>
      </c>
      <c r="U152" s="167"/>
      <c r="V152" s="35"/>
      <c r="W152" s="49">
        <f t="shared" si="96"/>
        <v>0</v>
      </c>
      <c r="X152" s="206">
        <f>W152+W153</f>
        <v>0</v>
      </c>
      <c r="Y152" s="215"/>
    </row>
    <row r="153" spans="1:25" s="43" customFormat="1" ht="27.95" customHeight="1">
      <c r="A153" s="214"/>
      <c r="B153" s="210"/>
      <c r="C153" s="171"/>
      <c r="D153" s="61" t="s">
        <v>43</v>
      </c>
      <c r="E153" s="40" t="s">
        <v>9</v>
      </c>
      <c r="F153" s="41" t="s">
        <v>37</v>
      </c>
      <c r="G153" s="21"/>
      <c r="H153" s="39"/>
      <c r="I153" s="39"/>
      <c r="J153" s="39"/>
      <c r="K153" s="39"/>
      <c r="L153" s="39"/>
      <c r="M153" s="41"/>
      <c r="N153" s="41"/>
      <c r="O153" s="13" t="b">
        <f t="shared" si="77"/>
        <v>1</v>
      </c>
      <c r="P153" s="36">
        <f t="shared" si="21"/>
        <v>0</v>
      </c>
      <c r="Q153" s="42">
        <f>(H153+I153)*10</f>
        <v>0</v>
      </c>
      <c r="R153" s="39" t="str">
        <f>IF($E153="تكييفات","0",IF(G153&gt;75,J153*13,IF(G153&gt;50,J153*11,J153*9)))</f>
        <v>0</v>
      </c>
      <c r="S153" s="39">
        <f>(J153+K153)*7</f>
        <v>0</v>
      </c>
      <c r="T153" s="31">
        <f t="shared" si="22"/>
        <v>0</v>
      </c>
      <c r="U153" s="39"/>
      <c r="V153" s="39"/>
      <c r="W153" s="52">
        <f t="shared" si="96"/>
        <v>0</v>
      </c>
      <c r="X153" s="207"/>
      <c r="Y153" s="215"/>
    </row>
    <row r="154" spans="1:25" s="34" customFormat="1" ht="27.95" customHeight="1">
      <c r="A154" s="213">
        <v>1</v>
      </c>
      <c r="B154" s="209"/>
      <c r="C154" s="171"/>
      <c r="D154" s="56" t="s">
        <v>42</v>
      </c>
      <c r="E154" s="19" t="s">
        <v>9</v>
      </c>
      <c r="F154" s="20" t="s">
        <v>37</v>
      </c>
      <c r="G154" s="21"/>
      <c r="H154" s="22"/>
      <c r="I154" s="22"/>
      <c r="J154" s="23"/>
      <c r="K154" s="24"/>
      <c r="L154" s="25"/>
      <c r="M154" s="80"/>
      <c r="N154" s="26"/>
      <c r="O154" s="12" t="b">
        <f t="shared" si="77"/>
        <v>1</v>
      </c>
      <c r="P154" s="27">
        <v>1180</v>
      </c>
      <c r="Q154" s="28">
        <f>(H154+I154)*20</f>
        <v>0</v>
      </c>
      <c r="R154" s="23">
        <f>J154*13</f>
        <v>0</v>
      </c>
      <c r="S154" s="24">
        <f>K154*13</f>
        <v>0</v>
      </c>
      <c r="T154" s="31">
        <f t="shared" si="22"/>
        <v>0</v>
      </c>
      <c r="U154" s="18"/>
      <c r="V154" s="35"/>
      <c r="W154" s="49">
        <f t="shared" si="96"/>
        <v>0</v>
      </c>
      <c r="X154" s="211">
        <f>W154+W155</f>
        <v>0</v>
      </c>
      <c r="Y154" s="158" t="s">
        <v>79</v>
      </c>
    </row>
    <row r="155" spans="1:25" s="34" customFormat="1" ht="27.95" customHeight="1">
      <c r="A155" s="214"/>
      <c r="B155" s="210"/>
      <c r="C155" s="171"/>
      <c r="D155" s="61" t="s">
        <v>43</v>
      </c>
      <c r="E155" s="40" t="s">
        <v>9</v>
      </c>
      <c r="F155" s="41" t="s">
        <v>37</v>
      </c>
      <c r="G155" s="21"/>
      <c r="H155" s="159"/>
      <c r="I155" s="159"/>
      <c r="J155" s="159"/>
      <c r="K155" s="159"/>
      <c r="L155" s="159"/>
      <c r="M155" s="41"/>
      <c r="N155" s="41"/>
      <c r="O155" s="13" t="b">
        <f t="shared" ref="O155" si="122">IF(G155=SUM(H155:N155),TRUE,FALSE)</f>
        <v>1</v>
      </c>
      <c r="P155" s="36">
        <f t="shared" ref="P155" si="123">(H155+J155+L155)*40</f>
        <v>0</v>
      </c>
      <c r="Q155" s="42">
        <f>(H155+I155)*10</f>
        <v>0</v>
      </c>
      <c r="R155" s="159" t="str">
        <f>IF($E155="تكييفات","0",IF(G155&gt;75,J155*13,IF(G155&gt;50,J155*11,J155*9)))</f>
        <v>0</v>
      </c>
      <c r="S155" s="159">
        <f>(J155+K155)*7</f>
        <v>0</v>
      </c>
      <c r="T155" s="31">
        <f t="shared" ref="T155" si="124">(L155+M155)*25</f>
        <v>0</v>
      </c>
      <c r="U155" s="159"/>
      <c r="V155" s="159"/>
      <c r="W155" s="52">
        <f t="shared" ref="W155" si="125">SUM(Q155:V155)</f>
        <v>0</v>
      </c>
      <c r="X155" s="212"/>
      <c r="Y155" s="177"/>
    </row>
    <row r="156" spans="1:25" s="43" customFormat="1" ht="27.95" customHeight="1">
      <c r="A156" s="213">
        <v>1</v>
      </c>
      <c r="B156" s="209"/>
      <c r="C156" s="171"/>
      <c r="D156" s="56" t="s">
        <v>42</v>
      </c>
      <c r="E156" s="19" t="s">
        <v>9</v>
      </c>
      <c r="F156" s="20" t="s">
        <v>37</v>
      </c>
      <c r="G156" s="21"/>
      <c r="H156" s="22"/>
      <c r="I156" s="22"/>
      <c r="J156" s="23"/>
      <c r="K156" s="24"/>
      <c r="L156" s="25"/>
      <c r="M156" s="80"/>
      <c r="N156" s="26"/>
      <c r="O156" s="12" t="b">
        <f t="shared" si="77"/>
        <v>1</v>
      </c>
      <c r="P156" s="27">
        <f t="shared" si="21"/>
        <v>0</v>
      </c>
      <c r="Q156" s="28">
        <f>(H156+I156)*20</f>
        <v>0</v>
      </c>
      <c r="R156" s="23">
        <f>J156*13</f>
        <v>0</v>
      </c>
      <c r="S156" s="24">
        <f>K156*13</f>
        <v>0</v>
      </c>
      <c r="T156" s="31">
        <f t="shared" si="22"/>
        <v>0</v>
      </c>
      <c r="U156" s="167"/>
      <c r="V156" s="35"/>
      <c r="W156" s="49">
        <f t="shared" si="96"/>
        <v>0</v>
      </c>
      <c r="X156" s="206">
        <f>W156+W157</f>
        <v>0</v>
      </c>
      <c r="Y156" s="208"/>
    </row>
    <row r="157" spans="1:25" s="43" customFormat="1" ht="27.95" customHeight="1">
      <c r="A157" s="214"/>
      <c r="B157" s="210"/>
      <c r="C157" s="171"/>
      <c r="D157" s="61" t="s">
        <v>43</v>
      </c>
      <c r="E157" s="40" t="s">
        <v>9</v>
      </c>
      <c r="F157" s="41" t="s">
        <v>37</v>
      </c>
      <c r="G157" s="21"/>
      <c r="H157" s="39"/>
      <c r="I157" s="39"/>
      <c r="J157" s="39"/>
      <c r="K157" s="39"/>
      <c r="L157" s="39"/>
      <c r="M157" s="41"/>
      <c r="N157" s="41"/>
      <c r="O157" s="13" t="b">
        <f t="shared" si="77"/>
        <v>1</v>
      </c>
      <c r="P157" s="36">
        <f t="shared" si="21"/>
        <v>0</v>
      </c>
      <c r="Q157" s="42">
        <f>(H157+I157)*10</f>
        <v>0</v>
      </c>
      <c r="R157" s="39" t="str">
        <f>IF($E157="تكييفات","0",IF(G157&gt;75,J157*13,IF(G157&gt;50,J157*11,J157*9)))</f>
        <v>0</v>
      </c>
      <c r="S157" s="39">
        <f>(J157+K157)*7</f>
        <v>0</v>
      </c>
      <c r="T157" s="31">
        <f t="shared" si="22"/>
        <v>0</v>
      </c>
      <c r="U157" s="39"/>
      <c r="V157" s="39"/>
      <c r="W157" s="52">
        <f t="shared" si="96"/>
        <v>0</v>
      </c>
      <c r="X157" s="207"/>
      <c r="Y157" s="208"/>
    </row>
    <row r="158" spans="1:25" s="34" customFormat="1" ht="27.95" customHeight="1">
      <c r="A158" s="216">
        <v>1</v>
      </c>
      <c r="B158" s="224"/>
      <c r="C158" s="171"/>
      <c r="D158" s="56" t="s">
        <v>42</v>
      </c>
      <c r="E158" s="19" t="s">
        <v>9</v>
      </c>
      <c r="F158" s="20" t="s">
        <v>37</v>
      </c>
      <c r="G158" s="21"/>
      <c r="H158" s="22"/>
      <c r="I158" s="22"/>
      <c r="J158" s="23"/>
      <c r="K158" s="24"/>
      <c r="L158" s="25"/>
      <c r="M158" s="80"/>
      <c r="N158" s="26"/>
      <c r="O158" s="12" t="b">
        <f>IF(G158=SUM(H158:N158),TRUE,FALSE)</f>
        <v>1</v>
      </c>
      <c r="P158" s="27">
        <f t="shared" si="21"/>
        <v>0</v>
      </c>
      <c r="Q158" s="28">
        <f>(H158+I158)*20</f>
        <v>0</v>
      </c>
      <c r="R158" s="23">
        <f>J158*13</f>
        <v>0</v>
      </c>
      <c r="S158" s="24">
        <f>K158*13</f>
        <v>0</v>
      </c>
      <c r="T158" s="31">
        <f>(L158+M158)*25</f>
        <v>0</v>
      </c>
      <c r="U158" s="97"/>
      <c r="V158" s="35"/>
      <c r="W158" s="49">
        <f t="shared" ref="W158:W163" si="126">SUM(Q158:V158)</f>
        <v>0</v>
      </c>
      <c r="X158" s="211">
        <f>W158+W159</f>
        <v>0</v>
      </c>
      <c r="Y158" s="219"/>
    </row>
    <row r="159" spans="1:25" s="34" customFormat="1" ht="27.95" customHeight="1">
      <c r="A159" s="216"/>
      <c r="B159" s="224"/>
      <c r="C159" s="171"/>
      <c r="D159" s="61" t="s">
        <v>43</v>
      </c>
      <c r="E159" s="40" t="s">
        <v>9</v>
      </c>
      <c r="F159" s="41" t="s">
        <v>37</v>
      </c>
      <c r="G159" s="21"/>
      <c r="H159" s="169"/>
      <c r="I159" s="169"/>
      <c r="J159" s="169"/>
      <c r="K159" s="169"/>
      <c r="L159" s="169"/>
      <c r="M159" s="41"/>
      <c r="N159" s="41"/>
      <c r="O159" s="13" t="b">
        <f>IF(G159=SUM(H159:N159),TRUE,FALSE)</f>
        <v>1</v>
      </c>
      <c r="P159" s="36">
        <f>(H159+J159+L159)*40</f>
        <v>0</v>
      </c>
      <c r="Q159" s="170">
        <f>(H159+I159)*10</f>
        <v>0</v>
      </c>
      <c r="R159" s="169" t="str">
        <f>IF($E159="تكييفات","0",IF(G159&gt;75,J159*13,IF(G159&gt;50,J159*11,J159*9)))</f>
        <v>0</v>
      </c>
      <c r="S159" s="169">
        <f>(J159+K159)*7</f>
        <v>0</v>
      </c>
      <c r="T159" s="170">
        <f>(L159+M159)*25</f>
        <v>0</v>
      </c>
      <c r="U159" s="169"/>
      <c r="V159" s="169"/>
      <c r="W159" s="52">
        <f t="shared" si="126"/>
        <v>0</v>
      </c>
      <c r="X159" s="212"/>
      <c r="Y159" s="220"/>
    </row>
    <row r="160" spans="1:25" s="43" customFormat="1" ht="27.95" customHeight="1">
      <c r="A160" s="216">
        <v>1</v>
      </c>
      <c r="B160" s="224"/>
      <c r="C160" s="171"/>
      <c r="D160" s="56" t="s">
        <v>42</v>
      </c>
      <c r="E160" s="19" t="s">
        <v>9</v>
      </c>
      <c r="F160" s="20" t="s">
        <v>37</v>
      </c>
      <c r="G160" s="21"/>
      <c r="H160" s="22"/>
      <c r="I160" s="22"/>
      <c r="J160" s="23"/>
      <c r="K160" s="24"/>
      <c r="L160" s="25"/>
      <c r="M160" s="80"/>
      <c r="N160" s="26"/>
      <c r="O160" s="12" t="b">
        <f t="shared" ref="O160:O199" si="127">IF(G160=SUM(H160:N160),TRUE,FALSE)</f>
        <v>1</v>
      </c>
      <c r="P160" s="27">
        <f t="shared" si="21"/>
        <v>0</v>
      </c>
      <c r="Q160" s="28">
        <f>(H160+I160)*20</f>
        <v>0</v>
      </c>
      <c r="R160" s="23">
        <f>J160*13</f>
        <v>0</v>
      </c>
      <c r="S160" s="24">
        <f>K160*13</f>
        <v>0</v>
      </c>
      <c r="T160" s="31">
        <f t="shared" si="22"/>
        <v>0</v>
      </c>
      <c r="U160" s="167"/>
      <c r="V160" s="35"/>
      <c r="W160" s="49">
        <f t="shared" si="126"/>
        <v>0</v>
      </c>
      <c r="X160" s="206">
        <f>W160+W161</f>
        <v>0</v>
      </c>
      <c r="Y160" s="219"/>
    </row>
    <row r="161" spans="1:25" s="43" customFormat="1" ht="27.95" customHeight="1">
      <c r="A161" s="216"/>
      <c r="B161" s="224"/>
      <c r="C161" s="171"/>
      <c r="D161" s="61" t="s">
        <v>43</v>
      </c>
      <c r="E161" s="40" t="s">
        <v>9</v>
      </c>
      <c r="F161" s="41" t="s">
        <v>37</v>
      </c>
      <c r="G161" s="21"/>
      <c r="H161" s="96"/>
      <c r="I161" s="96"/>
      <c r="J161" s="96"/>
      <c r="K161" s="96"/>
      <c r="L161" s="96"/>
      <c r="M161" s="41"/>
      <c r="N161" s="41"/>
      <c r="O161" s="13" t="b">
        <f t="shared" si="127"/>
        <v>1</v>
      </c>
      <c r="P161" s="36">
        <f>(H161+J161+L161)*40</f>
        <v>0</v>
      </c>
      <c r="Q161" s="42">
        <f>(H161+I161)*10</f>
        <v>0</v>
      </c>
      <c r="R161" s="96" t="str">
        <f>IF($E161="تكييفات","0",IF(G161&gt;75,J161*13,IF(G161&gt;50,J161*11,J161*9)))</f>
        <v>0</v>
      </c>
      <c r="S161" s="96">
        <f>(J161+K161)*7</f>
        <v>0</v>
      </c>
      <c r="T161" s="31">
        <f>(L161+M161)*25</f>
        <v>0</v>
      </c>
      <c r="U161" s="96"/>
      <c r="V161" s="96"/>
      <c r="W161" s="52">
        <f t="shared" si="126"/>
        <v>0</v>
      </c>
      <c r="X161" s="207"/>
      <c r="Y161" s="220"/>
    </row>
    <row r="162" spans="1:25" s="34" customFormat="1" ht="27.95" customHeight="1">
      <c r="A162" s="216">
        <v>1</v>
      </c>
      <c r="B162" s="224"/>
      <c r="C162" s="171"/>
      <c r="D162" s="56" t="s">
        <v>42</v>
      </c>
      <c r="E162" s="19" t="s">
        <v>9</v>
      </c>
      <c r="F162" s="20" t="s">
        <v>37</v>
      </c>
      <c r="G162" s="21"/>
      <c r="H162" s="22"/>
      <c r="I162" s="22"/>
      <c r="J162" s="23"/>
      <c r="K162" s="24"/>
      <c r="L162" s="25"/>
      <c r="M162" s="80"/>
      <c r="N162" s="26"/>
      <c r="O162" s="12" t="b">
        <f>IF(G162=SUM(H162:N162),TRUE,FALSE)</f>
        <v>1</v>
      </c>
      <c r="P162" s="27">
        <f t="shared" ref="P162" si="128">(H162+J162+L162)*40</f>
        <v>0</v>
      </c>
      <c r="Q162" s="28">
        <f>(H162+I162)*20</f>
        <v>0</v>
      </c>
      <c r="R162" s="23">
        <f>J162*13</f>
        <v>0</v>
      </c>
      <c r="S162" s="24">
        <f>K162*13</f>
        <v>0</v>
      </c>
      <c r="T162" s="31">
        <f>(L162+M162)*25</f>
        <v>0</v>
      </c>
      <c r="U162" s="97"/>
      <c r="V162" s="35"/>
      <c r="W162" s="49">
        <f t="shared" si="126"/>
        <v>0</v>
      </c>
      <c r="X162" s="211">
        <f>W162+W163</f>
        <v>0</v>
      </c>
      <c r="Y162" s="219"/>
    </row>
    <row r="163" spans="1:25" s="34" customFormat="1" ht="27.95" customHeight="1">
      <c r="A163" s="216"/>
      <c r="B163" s="224"/>
      <c r="C163" s="171"/>
      <c r="D163" s="61" t="s">
        <v>43</v>
      </c>
      <c r="E163" s="40" t="s">
        <v>9</v>
      </c>
      <c r="F163" s="41" t="s">
        <v>37</v>
      </c>
      <c r="G163" s="21"/>
      <c r="H163" s="169"/>
      <c r="I163" s="169"/>
      <c r="J163" s="169"/>
      <c r="K163" s="169"/>
      <c r="L163" s="169"/>
      <c r="M163" s="41"/>
      <c r="N163" s="41"/>
      <c r="O163" s="13" t="b">
        <f>IF(G163=SUM(H163:N163),TRUE,FALSE)</f>
        <v>1</v>
      </c>
      <c r="P163" s="36">
        <f>(H163+J163+L163)*40</f>
        <v>0</v>
      </c>
      <c r="Q163" s="170">
        <f>(H163+I163)*10</f>
        <v>0</v>
      </c>
      <c r="R163" s="169" t="str">
        <f>IF($E163="تكييفات","0",IF(G163&gt;75,J163*13,IF(G163&gt;50,J163*11,J163*9)))</f>
        <v>0</v>
      </c>
      <c r="S163" s="169">
        <f>(J163+K163)*7</f>
        <v>0</v>
      </c>
      <c r="T163" s="170">
        <f>(L163+M163)*25</f>
        <v>0</v>
      </c>
      <c r="U163" s="169"/>
      <c r="V163" s="169"/>
      <c r="W163" s="52">
        <f t="shared" si="126"/>
        <v>0</v>
      </c>
      <c r="X163" s="212"/>
      <c r="Y163" s="220"/>
    </row>
    <row r="164" spans="1:25" s="43" customFormat="1" ht="37.5" customHeight="1">
      <c r="A164" s="216">
        <v>1</v>
      </c>
      <c r="B164" s="224"/>
      <c r="C164" s="171"/>
      <c r="D164" s="56" t="s">
        <v>42</v>
      </c>
      <c r="E164" s="19" t="s">
        <v>9</v>
      </c>
      <c r="F164" s="20" t="s">
        <v>37</v>
      </c>
      <c r="G164" s="21"/>
      <c r="H164" s="22"/>
      <c r="I164" s="22"/>
      <c r="J164" s="23"/>
      <c r="K164" s="24"/>
      <c r="L164" s="25"/>
      <c r="M164" s="80"/>
      <c r="N164" s="26"/>
      <c r="O164" s="12" t="b">
        <f t="shared" si="127"/>
        <v>1</v>
      </c>
      <c r="P164" s="27">
        <v>0</v>
      </c>
      <c r="Q164" s="28">
        <f>(H164+I164)*20</f>
        <v>0</v>
      </c>
      <c r="R164" s="23">
        <f>J164*13</f>
        <v>0</v>
      </c>
      <c r="S164" s="24">
        <f>K164*13</f>
        <v>0</v>
      </c>
      <c r="T164" s="31">
        <f>(L164+M164)*25</f>
        <v>0</v>
      </c>
      <c r="U164" s="167"/>
      <c r="V164" s="35"/>
      <c r="W164" s="49">
        <f t="shared" ref="W164:W185" si="129">SUM(Q164:V164)</f>
        <v>0</v>
      </c>
      <c r="X164" s="211">
        <f>W164+W165</f>
        <v>0</v>
      </c>
      <c r="Y164" s="217"/>
    </row>
    <row r="165" spans="1:25" s="34" customFormat="1" ht="27.95" customHeight="1">
      <c r="A165" s="216">
        <v>1</v>
      </c>
      <c r="B165" s="224"/>
      <c r="C165" s="171"/>
      <c r="D165" s="61" t="s">
        <v>43</v>
      </c>
      <c r="E165" s="40" t="s">
        <v>9</v>
      </c>
      <c r="F165" s="41" t="s">
        <v>37</v>
      </c>
      <c r="G165" s="21"/>
      <c r="H165" s="169"/>
      <c r="I165" s="169"/>
      <c r="J165" s="169"/>
      <c r="K165" s="169"/>
      <c r="L165" s="169"/>
      <c r="M165" s="41"/>
      <c r="N165" s="41"/>
      <c r="O165" s="13" t="b">
        <f t="shared" si="127"/>
        <v>1</v>
      </c>
      <c r="P165" s="36">
        <f t="shared" ref="P165:P183" si="130">(H165+J165+L165)*40</f>
        <v>0</v>
      </c>
      <c r="Q165" s="170">
        <f t="shared" ref="Q165:Q183" si="131">(H165+I165)*10</f>
        <v>0</v>
      </c>
      <c r="R165" s="169" t="str">
        <f t="shared" ref="R165:R183" si="132">IF($E165="تكييفات","0",IF(G165&gt;75,J165*13,IF(G165&gt;50,J165*11,J165*9)))</f>
        <v>0</v>
      </c>
      <c r="S165" s="169">
        <f t="shared" ref="S165:S183" si="133">(J165+K165)*7</f>
        <v>0</v>
      </c>
      <c r="T165" s="31">
        <f>(L165+M165)*25</f>
        <v>0</v>
      </c>
      <c r="U165" s="169"/>
      <c r="V165" s="169"/>
      <c r="W165" s="52">
        <f t="shared" si="129"/>
        <v>0</v>
      </c>
      <c r="X165" s="212"/>
      <c r="Y165" s="218"/>
    </row>
    <row r="166" spans="1:25" s="34" customFormat="1" ht="27.95" customHeight="1">
      <c r="A166" s="17">
        <v>1</v>
      </c>
      <c r="B166" s="18"/>
      <c r="C166" s="171"/>
      <c r="D166" s="56" t="s">
        <v>43</v>
      </c>
      <c r="E166" s="19" t="s">
        <v>9</v>
      </c>
      <c r="F166" s="20" t="s">
        <v>37</v>
      </c>
      <c r="G166" s="21"/>
      <c r="H166" s="22"/>
      <c r="I166" s="22"/>
      <c r="J166" s="23"/>
      <c r="K166" s="24"/>
      <c r="L166" s="25"/>
      <c r="M166" s="80"/>
      <c r="N166" s="26"/>
      <c r="O166" s="12" t="b">
        <f t="shared" si="127"/>
        <v>1</v>
      </c>
      <c r="P166" s="27">
        <f t="shared" si="130"/>
        <v>0</v>
      </c>
      <c r="Q166" s="28">
        <f t="shared" si="131"/>
        <v>0</v>
      </c>
      <c r="R166" s="23" t="str">
        <f t="shared" si="132"/>
        <v>0</v>
      </c>
      <c r="S166" s="24">
        <f t="shared" si="133"/>
        <v>0</v>
      </c>
      <c r="T166" s="31">
        <f t="shared" ref="T166:T239" si="134">(L166+M166)*25</f>
        <v>0</v>
      </c>
      <c r="U166" s="18"/>
      <c r="V166" s="35"/>
      <c r="W166" s="49">
        <f t="shared" si="129"/>
        <v>0</v>
      </c>
      <c r="X166" s="50">
        <f>W166</f>
        <v>0</v>
      </c>
      <c r="Y166" s="17"/>
    </row>
    <row r="167" spans="1:25" s="34" customFormat="1" ht="27.95" customHeight="1">
      <c r="A167" s="17">
        <v>1</v>
      </c>
      <c r="B167" s="18"/>
      <c r="C167" s="171"/>
      <c r="D167" s="56" t="s">
        <v>43</v>
      </c>
      <c r="E167" s="19" t="s">
        <v>9</v>
      </c>
      <c r="F167" s="20" t="s">
        <v>37</v>
      </c>
      <c r="G167" s="21"/>
      <c r="H167" s="22"/>
      <c r="I167" s="22"/>
      <c r="J167" s="23"/>
      <c r="K167" s="24"/>
      <c r="L167" s="25"/>
      <c r="M167" s="80"/>
      <c r="N167" s="26"/>
      <c r="O167" s="12" t="b">
        <f t="shared" si="127"/>
        <v>1</v>
      </c>
      <c r="P167" s="27">
        <f t="shared" si="130"/>
        <v>0</v>
      </c>
      <c r="Q167" s="28">
        <f t="shared" si="131"/>
        <v>0</v>
      </c>
      <c r="R167" s="23" t="str">
        <f t="shared" si="132"/>
        <v>0</v>
      </c>
      <c r="S167" s="24">
        <f t="shared" si="133"/>
        <v>0</v>
      </c>
      <c r="T167" s="31">
        <f t="shared" si="134"/>
        <v>0</v>
      </c>
      <c r="U167" s="18"/>
      <c r="V167" s="35"/>
      <c r="W167" s="49">
        <f t="shared" si="129"/>
        <v>0</v>
      </c>
      <c r="X167" s="50">
        <f>W167</f>
        <v>0</v>
      </c>
      <c r="Y167" s="17"/>
    </row>
    <row r="168" spans="1:25" s="34" customFormat="1" ht="27.95" customHeight="1">
      <c r="A168" s="166">
        <v>1</v>
      </c>
      <c r="B168" s="209"/>
      <c r="C168" s="171"/>
      <c r="D168" s="56" t="s">
        <v>42</v>
      </c>
      <c r="E168" s="19" t="s">
        <v>9</v>
      </c>
      <c r="F168" s="20" t="s">
        <v>37</v>
      </c>
      <c r="G168" s="21"/>
      <c r="H168" s="22"/>
      <c r="I168" s="22"/>
      <c r="J168" s="23"/>
      <c r="K168" s="24"/>
      <c r="L168" s="25"/>
      <c r="M168" s="80"/>
      <c r="N168" s="26"/>
      <c r="O168" s="12" t="b">
        <f t="shared" ref="O168" si="135">IF(G168=SUM(H168:N168),TRUE,FALSE)</f>
        <v>1</v>
      </c>
      <c r="P168" s="27">
        <f t="shared" si="130"/>
        <v>0</v>
      </c>
      <c r="Q168" s="28">
        <f>(H168+I168)*20</f>
        <v>0</v>
      </c>
      <c r="R168" s="23">
        <f>J168*13</f>
        <v>0</v>
      </c>
      <c r="S168" s="24">
        <f>K168*13</f>
        <v>0</v>
      </c>
      <c r="T168" s="31">
        <f>(L168+M168)*25</f>
        <v>0</v>
      </c>
      <c r="U168" s="167"/>
      <c r="V168" s="35"/>
      <c r="W168" s="49">
        <f t="shared" ref="W168" si="136">SUM(Q168:V168)</f>
        <v>0</v>
      </c>
      <c r="X168" s="211">
        <f>W169+W168</f>
        <v>0</v>
      </c>
      <c r="Y168" s="166"/>
    </row>
    <row r="169" spans="1:25" s="34" customFormat="1" ht="27.95" customHeight="1">
      <c r="A169" s="17">
        <v>1</v>
      </c>
      <c r="B169" s="210"/>
      <c r="C169" s="171"/>
      <c r="D169" s="61" t="s">
        <v>43</v>
      </c>
      <c r="E169" s="40" t="s">
        <v>9</v>
      </c>
      <c r="F169" s="41" t="s">
        <v>37</v>
      </c>
      <c r="G169" s="21"/>
      <c r="H169" s="169"/>
      <c r="I169" s="169"/>
      <c r="J169" s="169"/>
      <c r="K169" s="169"/>
      <c r="L169" s="169"/>
      <c r="M169" s="41"/>
      <c r="N169" s="41"/>
      <c r="O169" s="13" t="b">
        <f t="shared" si="127"/>
        <v>1</v>
      </c>
      <c r="P169" s="36">
        <f t="shared" si="130"/>
        <v>0</v>
      </c>
      <c r="Q169" s="170">
        <f t="shared" si="131"/>
        <v>0</v>
      </c>
      <c r="R169" s="169" t="str">
        <f t="shared" si="132"/>
        <v>0</v>
      </c>
      <c r="S169" s="169">
        <f t="shared" si="133"/>
        <v>0</v>
      </c>
      <c r="T169" s="170">
        <f t="shared" si="134"/>
        <v>0</v>
      </c>
      <c r="U169" s="169"/>
      <c r="V169" s="169"/>
      <c r="W169" s="52">
        <f t="shared" si="129"/>
        <v>0</v>
      </c>
      <c r="X169" s="212"/>
      <c r="Y169" s="17"/>
    </row>
    <row r="170" spans="1:25" s="34" customFormat="1" ht="27.95" customHeight="1">
      <c r="A170" s="180">
        <v>1</v>
      </c>
      <c r="B170" s="178"/>
      <c r="C170" s="179"/>
      <c r="D170" s="56" t="s">
        <v>43</v>
      </c>
      <c r="E170" s="19" t="s">
        <v>9</v>
      </c>
      <c r="F170" s="20" t="s">
        <v>37</v>
      </c>
      <c r="G170" s="21"/>
      <c r="H170" s="22"/>
      <c r="I170" s="22"/>
      <c r="J170" s="23"/>
      <c r="K170" s="24"/>
      <c r="L170" s="25"/>
      <c r="M170" s="80"/>
      <c r="N170" s="41"/>
      <c r="O170" s="12" t="b">
        <f t="shared" ref="O170" si="137">IF(G170=SUM(H170:N170),TRUE,FALSE)</f>
        <v>1</v>
      </c>
      <c r="P170" s="27">
        <f t="shared" ref="P170" si="138">(H170+J170+L170)*40</f>
        <v>0</v>
      </c>
      <c r="Q170" s="28">
        <f t="shared" ref="Q170" si="139">(H170+I170)*10</f>
        <v>0</v>
      </c>
      <c r="R170" s="23" t="str">
        <f t="shared" ref="R170" si="140">IF($E170="تكييفات","0",IF(G170&gt;75,J170*13,IF(G170&gt;50,J170*11,J170*9)))</f>
        <v>0</v>
      </c>
      <c r="S170" s="24">
        <f t="shared" ref="S170" si="141">(J170+K170)*7</f>
        <v>0</v>
      </c>
      <c r="T170" s="31">
        <f t="shared" ref="T170" si="142">(L170+M170)*25</f>
        <v>0</v>
      </c>
      <c r="U170" s="179"/>
      <c r="V170" s="35"/>
      <c r="W170" s="49">
        <f t="shared" ref="W170" si="143">SUM(Q170:V170)</f>
        <v>0</v>
      </c>
      <c r="X170" s="50">
        <f t="shared" ref="X170" si="144">W170</f>
        <v>0</v>
      </c>
      <c r="Y170" s="180"/>
    </row>
    <row r="171" spans="1:25" s="34" customFormat="1" ht="27.95" customHeight="1">
      <c r="A171" s="17">
        <v>1</v>
      </c>
      <c r="B171" s="18"/>
      <c r="C171" s="171"/>
      <c r="D171" s="56" t="s">
        <v>43</v>
      </c>
      <c r="E171" s="19" t="s">
        <v>9</v>
      </c>
      <c r="F171" s="20" t="s">
        <v>37</v>
      </c>
      <c r="G171" s="21"/>
      <c r="H171" s="22"/>
      <c r="I171" s="22"/>
      <c r="J171" s="23"/>
      <c r="K171" s="24"/>
      <c r="L171" s="25"/>
      <c r="M171" s="80"/>
      <c r="N171" s="26"/>
      <c r="O171" s="12" t="b">
        <f t="shared" si="127"/>
        <v>1</v>
      </c>
      <c r="P171" s="27">
        <f t="shared" si="130"/>
        <v>0</v>
      </c>
      <c r="Q171" s="28">
        <f t="shared" si="131"/>
        <v>0</v>
      </c>
      <c r="R171" s="23" t="str">
        <f t="shared" si="132"/>
        <v>0</v>
      </c>
      <c r="S171" s="24">
        <f t="shared" si="133"/>
        <v>0</v>
      </c>
      <c r="T171" s="31">
        <f t="shared" si="134"/>
        <v>0</v>
      </c>
      <c r="U171" s="18"/>
      <c r="V171" s="35"/>
      <c r="W171" s="49">
        <f t="shared" si="129"/>
        <v>0</v>
      </c>
      <c r="X171" s="50">
        <f t="shared" ref="X171:X177" si="145">W171</f>
        <v>0</v>
      </c>
      <c r="Y171" s="17"/>
    </row>
    <row r="172" spans="1:25" s="34" customFormat="1" ht="27.95" customHeight="1">
      <c r="A172" s="102">
        <v>1</v>
      </c>
      <c r="B172" s="103"/>
      <c r="C172" s="171"/>
      <c r="D172" s="56" t="s">
        <v>43</v>
      </c>
      <c r="E172" s="19" t="s">
        <v>9</v>
      </c>
      <c r="F172" s="20" t="s">
        <v>37</v>
      </c>
      <c r="G172" s="21"/>
      <c r="H172" s="22"/>
      <c r="I172" s="22"/>
      <c r="J172" s="23"/>
      <c r="K172" s="24"/>
      <c r="L172" s="25"/>
      <c r="M172" s="80"/>
      <c r="N172" s="26"/>
      <c r="O172" s="12" t="b">
        <f>IF(G172=SUM(H172:N172),TRUE,FALSE)</f>
        <v>1</v>
      </c>
      <c r="P172" s="27">
        <f>(H172+J172+L172)*40</f>
        <v>0</v>
      </c>
      <c r="Q172" s="28">
        <f>(H172+I172)*10</f>
        <v>0</v>
      </c>
      <c r="R172" s="23" t="str">
        <f>IF($E172="تكييفات","0",IF(G172&gt;75,J172*13,IF(G172&gt;50,J172*11,J172*9)))</f>
        <v>0</v>
      </c>
      <c r="S172" s="24">
        <f>(J172+K172)*7</f>
        <v>0</v>
      </c>
      <c r="T172" s="31">
        <f>(L172+M172)*25</f>
        <v>0</v>
      </c>
      <c r="U172" s="103"/>
      <c r="V172" s="35"/>
      <c r="W172" s="49">
        <f t="shared" si="129"/>
        <v>0</v>
      </c>
      <c r="X172" s="50">
        <f t="shared" si="145"/>
        <v>0</v>
      </c>
      <c r="Y172" s="102"/>
    </row>
    <row r="173" spans="1:25" s="34" customFormat="1" ht="27.95" customHeight="1">
      <c r="A173" s="17">
        <v>1</v>
      </c>
      <c r="B173" s="18"/>
      <c r="C173" s="171"/>
      <c r="D173" s="56" t="s">
        <v>43</v>
      </c>
      <c r="E173" s="19" t="s">
        <v>9</v>
      </c>
      <c r="F173" s="20" t="s">
        <v>37</v>
      </c>
      <c r="G173" s="21"/>
      <c r="H173" s="22"/>
      <c r="I173" s="22"/>
      <c r="J173" s="23"/>
      <c r="K173" s="24"/>
      <c r="L173" s="25"/>
      <c r="M173" s="80"/>
      <c r="N173" s="26"/>
      <c r="O173" s="12" t="b">
        <f t="shared" si="127"/>
        <v>1</v>
      </c>
      <c r="P173" s="27">
        <f t="shared" si="130"/>
        <v>0</v>
      </c>
      <c r="Q173" s="28">
        <f t="shared" si="131"/>
        <v>0</v>
      </c>
      <c r="R173" s="23" t="str">
        <f t="shared" si="132"/>
        <v>0</v>
      </c>
      <c r="S173" s="24">
        <f t="shared" si="133"/>
        <v>0</v>
      </c>
      <c r="T173" s="31">
        <f t="shared" si="134"/>
        <v>0</v>
      </c>
      <c r="U173" s="18"/>
      <c r="V173" s="35"/>
      <c r="W173" s="49">
        <f t="shared" si="129"/>
        <v>0</v>
      </c>
      <c r="X173" s="50">
        <f t="shared" si="145"/>
        <v>0</v>
      </c>
      <c r="Y173" s="17"/>
    </row>
    <row r="174" spans="1:25" s="34" customFormat="1" ht="27.95" customHeight="1">
      <c r="A174" s="17">
        <v>1</v>
      </c>
      <c r="B174" s="18"/>
      <c r="C174" s="171"/>
      <c r="D174" s="56" t="s">
        <v>43</v>
      </c>
      <c r="E174" s="19" t="s">
        <v>9</v>
      </c>
      <c r="F174" s="20" t="s">
        <v>37</v>
      </c>
      <c r="G174" s="21"/>
      <c r="H174" s="22"/>
      <c r="I174" s="22"/>
      <c r="J174" s="23"/>
      <c r="K174" s="24"/>
      <c r="L174" s="25"/>
      <c r="M174" s="80"/>
      <c r="N174" s="26"/>
      <c r="O174" s="12" t="b">
        <f t="shared" si="127"/>
        <v>1</v>
      </c>
      <c r="P174" s="27">
        <f t="shared" si="130"/>
        <v>0</v>
      </c>
      <c r="Q174" s="28">
        <f t="shared" si="131"/>
        <v>0</v>
      </c>
      <c r="R174" s="23" t="str">
        <f t="shared" si="132"/>
        <v>0</v>
      </c>
      <c r="S174" s="24">
        <f t="shared" si="133"/>
        <v>0</v>
      </c>
      <c r="T174" s="31">
        <f t="shared" si="134"/>
        <v>0</v>
      </c>
      <c r="U174" s="18"/>
      <c r="V174" s="35"/>
      <c r="W174" s="49">
        <f t="shared" si="129"/>
        <v>0</v>
      </c>
      <c r="X174" s="50">
        <f t="shared" si="145"/>
        <v>0</v>
      </c>
      <c r="Y174" s="17"/>
    </row>
    <row r="175" spans="1:25" s="34" customFormat="1" ht="27.95" customHeight="1">
      <c r="A175" s="163">
        <v>1</v>
      </c>
      <c r="B175" s="160"/>
      <c r="C175" s="171"/>
      <c r="D175" s="56" t="s">
        <v>43</v>
      </c>
      <c r="E175" s="19" t="s">
        <v>9</v>
      </c>
      <c r="F175" s="20" t="s">
        <v>37</v>
      </c>
      <c r="G175" s="21"/>
      <c r="H175" s="22"/>
      <c r="I175" s="22"/>
      <c r="J175" s="23"/>
      <c r="K175" s="24"/>
      <c r="L175" s="25"/>
      <c r="M175" s="80"/>
      <c r="N175" s="26"/>
      <c r="O175" s="12" t="b">
        <f t="shared" ref="O175" si="146">IF(G175=SUM(H175:N175),TRUE,FALSE)</f>
        <v>1</v>
      </c>
      <c r="P175" s="27">
        <f t="shared" ref="P175" si="147">(H175+J175+L175)*40</f>
        <v>0</v>
      </c>
      <c r="Q175" s="28">
        <f t="shared" ref="Q175" si="148">(H175+I175)*10</f>
        <v>0</v>
      </c>
      <c r="R175" s="23" t="str">
        <f t="shared" ref="R175" si="149">IF($E175="تكييفات","0",IF(G175&gt;75,J175*13,IF(G175&gt;50,J175*11,J175*9)))</f>
        <v>0</v>
      </c>
      <c r="S175" s="24">
        <f t="shared" ref="S175" si="150">(J175+K175)*7</f>
        <v>0</v>
      </c>
      <c r="T175" s="31">
        <f t="shared" ref="T175" si="151">(L175+M175)*25</f>
        <v>0</v>
      </c>
      <c r="U175" s="160"/>
      <c r="V175" s="35"/>
      <c r="W175" s="49">
        <f t="shared" ref="W175" si="152">SUM(Q175:V175)</f>
        <v>0</v>
      </c>
      <c r="X175" s="50">
        <f t="shared" ref="X175" si="153">W175</f>
        <v>0</v>
      </c>
      <c r="Y175" s="163"/>
    </row>
    <row r="176" spans="1:25" s="34" customFormat="1" ht="27.95" customHeight="1">
      <c r="A176" s="163">
        <v>1</v>
      </c>
      <c r="B176" s="160"/>
      <c r="C176" s="171"/>
      <c r="D176" s="56" t="s">
        <v>43</v>
      </c>
      <c r="E176" s="19" t="s">
        <v>9</v>
      </c>
      <c r="F176" s="20" t="s">
        <v>37</v>
      </c>
      <c r="G176" s="21"/>
      <c r="H176" s="22"/>
      <c r="I176" s="22"/>
      <c r="J176" s="23"/>
      <c r="K176" s="24"/>
      <c r="L176" s="25"/>
      <c r="M176" s="80"/>
      <c r="N176" s="26"/>
      <c r="O176" s="12" t="b">
        <f t="shared" ref="O176" si="154">IF(G176=SUM(H176:N176),TRUE,FALSE)</f>
        <v>1</v>
      </c>
      <c r="P176" s="27">
        <f t="shared" ref="P176" si="155">(H176+J176+L176)*40</f>
        <v>0</v>
      </c>
      <c r="Q176" s="28">
        <f t="shared" ref="Q176" si="156">(H176+I176)*10</f>
        <v>0</v>
      </c>
      <c r="R176" s="23" t="str">
        <f t="shared" ref="R176" si="157">IF($E176="تكييفات","0",IF(G176&gt;75,J176*13,IF(G176&gt;50,J176*11,J176*9)))</f>
        <v>0</v>
      </c>
      <c r="S176" s="24">
        <f t="shared" ref="S176" si="158">(J176+K176)*7</f>
        <v>0</v>
      </c>
      <c r="T176" s="31">
        <f t="shared" ref="T176" si="159">(L176+M176)*25</f>
        <v>0</v>
      </c>
      <c r="U176" s="160"/>
      <c r="V176" s="35"/>
      <c r="W176" s="49">
        <f t="shared" ref="W176" si="160">SUM(Q176:V176)</f>
        <v>0</v>
      </c>
      <c r="X176" s="50">
        <f t="shared" ref="X176" si="161">W176</f>
        <v>0</v>
      </c>
      <c r="Y176" s="163"/>
    </row>
    <row r="177" spans="1:25" s="34" customFormat="1" ht="27.95" customHeight="1">
      <c r="A177" s="17">
        <v>1</v>
      </c>
      <c r="B177" s="18"/>
      <c r="C177" s="171"/>
      <c r="D177" s="56" t="s">
        <v>43</v>
      </c>
      <c r="E177" s="19" t="s">
        <v>9</v>
      </c>
      <c r="F177" s="20" t="s">
        <v>37</v>
      </c>
      <c r="G177" s="21"/>
      <c r="H177" s="22"/>
      <c r="I177" s="22"/>
      <c r="J177" s="23"/>
      <c r="K177" s="24"/>
      <c r="L177" s="25"/>
      <c r="M177" s="80"/>
      <c r="N177" s="26"/>
      <c r="O177" s="12" t="b">
        <f t="shared" si="127"/>
        <v>1</v>
      </c>
      <c r="P177" s="27">
        <f t="shared" si="130"/>
        <v>0</v>
      </c>
      <c r="Q177" s="28">
        <f t="shared" si="131"/>
        <v>0</v>
      </c>
      <c r="R177" s="23" t="str">
        <f t="shared" si="132"/>
        <v>0</v>
      </c>
      <c r="S177" s="24">
        <f t="shared" si="133"/>
        <v>0</v>
      </c>
      <c r="T177" s="31">
        <f t="shared" si="134"/>
        <v>0</v>
      </c>
      <c r="U177" s="18"/>
      <c r="V177" s="35"/>
      <c r="W177" s="49">
        <f t="shared" si="129"/>
        <v>0</v>
      </c>
      <c r="X177" s="50">
        <f t="shared" si="145"/>
        <v>0</v>
      </c>
      <c r="Y177" s="17"/>
    </row>
    <row r="178" spans="1:25" s="34" customFormat="1" ht="27.95" customHeight="1">
      <c r="A178" s="17">
        <v>1</v>
      </c>
      <c r="B178" s="18"/>
      <c r="C178" s="171"/>
      <c r="D178" s="56" t="s">
        <v>43</v>
      </c>
      <c r="E178" s="19" t="s">
        <v>9</v>
      </c>
      <c r="F178" s="20" t="s">
        <v>37</v>
      </c>
      <c r="G178" s="21"/>
      <c r="H178" s="22"/>
      <c r="I178" s="22"/>
      <c r="J178" s="23"/>
      <c r="K178" s="24"/>
      <c r="L178" s="25"/>
      <c r="M178" s="80"/>
      <c r="N178" s="26"/>
      <c r="O178" s="12" t="b">
        <f t="shared" si="127"/>
        <v>1</v>
      </c>
      <c r="P178" s="27">
        <f t="shared" si="130"/>
        <v>0</v>
      </c>
      <c r="Q178" s="28">
        <f t="shared" si="131"/>
        <v>0</v>
      </c>
      <c r="R178" s="23" t="str">
        <f t="shared" si="132"/>
        <v>0</v>
      </c>
      <c r="S178" s="24">
        <f t="shared" si="133"/>
        <v>0</v>
      </c>
      <c r="T178" s="31">
        <f t="shared" si="134"/>
        <v>0</v>
      </c>
      <c r="U178" s="18"/>
      <c r="V178" s="35"/>
      <c r="W178" s="49">
        <f t="shared" si="129"/>
        <v>0</v>
      </c>
      <c r="X178" s="50">
        <f t="shared" ref="X178:X189" si="162">W178</f>
        <v>0</v>
      </c>
      <c r="Y178" s="17"/>
    </row>
    <row r="179" spans="1:25" s="34" customFormat="1" ht="27.95" customHeight="1">
      <c r="A179" s="17">
        <v>1</v>
      </c>
      <c r="B179" s="18"/>
      <c r="C179" s="171"/>
      <c r="D179" s="56" t="s">
        <v>43</v>
      </c>
      <c r="E179" s="19" t="s">
        <v>9</v>
      </c>
      <c r="F179" s="20" t="s">
        <v>37</v>
      </c>
      <c r="G179" s="21"/>
      <c r="H179" s="22"/>
      <c r="I179" s="22"/>
      <c r="J179" s="23"/>
      <c r="K179" s="24"/>
      <c r="L179" s="25"/>
      <c r="M179" s="80"/>
      <c r="N179" s="26"/>
      <c r="O179" s="12" t="b">
        <f t="shared" si="127"/>
        <v>1</v>
      </c>
      <c r="P179" s="27">
        <f t="shared" si="130"/>
        <v>0</v>
      </c>
      <c r="Q179" s="28">
        <f t="shared" si="131"/>
        <v>0</v>
      </c>
      <c r="R179" s="23" t="str">
        <f t="shared" si="132"/>
        <v>0</v>
      </c>
      <c r="S179" s="24">
        <f t="shared" si="133"/>
        <v>0</v>
      </c>
      <c r="T179" s="31">
        <f t="shared" si="134"/>
        <v>0</v>
      </c>
      <c r="U179" s="18"/>
      <c r="V179" s="35"/>
      <c r="W179" s="49">
        <f t="shared" si="129"/>
        <v>0</v>
      </c>
      <c r="X179" s="50">
        <f t="shared" si="162"/>
        <v>0</v>
      </c>
      <c r="Y179" s="17"/>
    </row>
    <row r="180" spans="1:25" s="34" customFormat="1" ht="27.95" customHeight="1">
      <c r="A180" s="17">
        <v>1</v>
      </c>
      <c r="B180" s="18"/>
      <c r="C180" s="171"/>
      <c r="D180" s="56" t="s">
        <v>43</v>
      </c>
      <c r="E180" s="19" t="s">
        <v>9</v>
      </c>
      <c r="F180" s="20" t="s">
        <v>37</v>
      </c>
      <c r="G180" s="21"/>
      <c r="H180" s="22"/>
      <c r="I180" s="22"/>
      <c r="J180" s="23"/>
      <c r="K180" s="24"/>
      <c r="L180" s="25"/>
      <c r="M180" s="80"/>
      <c r="N180" s="26"/>
      <c r="O180" s="12" t="b">
        <f t="shared" si="127"/>
        <v>1</v>
      </c>
      <c r="P180" s="27">
        <f t="shared" si="130"/>
        <v>0</v>
      </c>
      <c r="Q180" s="28">
        <f t="shared" si="131"/>
        <v>0</v>
      </c>
      <c r="R180" s="23" t="str">
        <f t="shared" si="132"/>
        <v>0</v>
      </c>
      <c r="S180" s="24">
        <f t="shared" si="133"/>
        <v>0</v>
      </c>
      <c r="T180" s="31">
        <f t="shared" si="134"/>
        <v>0</v>
      </c>
      <c r="U180" s="18"/>
      <c r="V180" s="35"/>
      <c r="W180" s="49">
        <f t="shared" si="129"/>
        <v>0</v>
      </c>
      <c r="X180" s="50">
        <f t="shared" si="162"/>
        <v>0</v>
      </c>
      <c r="Y180" s="17"/>
    </row>
    <row r="181" spans="1:25" s="34" customFormat="1" ht="27.95" customHeight="1">
      <c r="A181" s="17">
        <v>1</v>
      </c>
      <c r="B181" s="18"/>
      <c r="C181" s="171"/>
      <c r="D181" s="56" t="s">
        <v>43</v>
      </c>
      <c r="E181" s="19" t="s">
        <v>9</v>
      </c>
      <c r="F181" s="20" t="s">
        <v>37</v>
      </c>
      <c r="G181" s="21"/>
      <c r="H181" s="22"/>
      <c r="I181" s="22"/>
      <c r="J181" s="23"/>
      <c r="K181" s="24"/>
      <c r="L181" s="25"/>
      <c r="M181" s="80"/>
      <c r="N181" s="26"/>
      <c r="O181" s="12" t="b">
        <f t="shared" si="127"/>
        <v>1</v>
      </c>
      <c r="P181" s="27">
        <f t="shared" si="130"/>
        <v>0</v>
      </c>
      <c r="Q181" s="28">
        <f t="shared" si="131"/>
        <v>0</v>
      </c>
      <c r="R181" s="23" t="str">
        <f t="shared" si="132"/>
        <v>0</v>
      </c>
      <c r="S181" s="24">
        <f t="shared" si="133"/>
        <v>0</v>
      </c>
      <c r="T181" s="31">
        <f t="shared" si="134"/>
        <v>0</v>
      </c>
      <c r="U181" s="18"/>
      <c r="V181" s="35"/>
      <c r="W181" s="49">
        <f t="shared" si="129"/>
        <v>0</v>
      </c>
      <c r="X181" s="50">
        <f t="shared" si="162"/>
        <v>0</v>
      </c>
      <c r="Y181" s="17"/>
    </row>
    <row r="182" spans="1:25" s="34" customFormat="1" ht="27.95" customHeight="1">
      <c r="A182" s="17">
        <v>1</v>
      </c>
      <c r="B182" s="107"/>
      <c r="C182" s="171"/>
      <c r="D182" s="56" t="s">
        <v>43</v>
      </c>
      <c r="E182" s="19" t="s">
        <v>9</v>
      </c>
      <c r="F182" s="20" t="s">
        <v>37</v>
      </c>
      <c r="G182" s="21"/>
      <c r="H182" s="22"/>
      <c r="I182" s="22"/>
      <c r="J182" s="23"/>
      <c r="K182" s="24"/>
      <c r="L182" s="25"/>
      <c r="M182" s="80"/>
      <c r="N182" s="26"/>
      <c r="O182" s="12" t="b">
        <f t="shared" si="127"/>
        <v>1</v>
      </c>
      <c r="P182" s="27">
        <f t="shared" si="130"/>
        <v>0</v>
      </c>
      <c r="Q182" s="28">
        <f t="shared" si="131"/>
        <v>0</v>
      </c>
      <c r="R182" s="23" t="str">
        <f t="shared" si="132"/>
        <v>0</v>
      </c>
      <c r="S182" s="24">
        <f t="shared" si="133"/>
        <v>0</v>
      </c>
      <c r="T182" s="31">
        <f t="shared" si="134"/>
        <v>0</v>
      </c>
      <c r="U182" s="18"/>
      <c r="V182" s="35"/>
      <c r="W182" s="49">
        <f t="shared" si="129"/>
        <v>0</v>
      </c>
      <c r="X182" s="50">
        <f t="shared" si="162"/>
        <v>0</v>
      </c>
      <c r="Y182" s="17"/>
    </row>
    <row r="183" spans="1:25" s="34" customFormat="1" ht="27.95" customHeight="1">
      <c r="A183" s="17">
        <v>1</v>
      </c>
      <c r="B183" s="103"/>
      <c r="C183" s="171"/>
      <c r="D183" s="56" t="s">
        <v>43</v>
      </c>
      <c r="E183" s="19" t="s">
        <v>9</v>
      </c>
      <c r="F183" s="20" t="s">
        <v>37</v>
      </c>
      <c r="G183" s="21"/>
      <c r="H183" s="22"/>
      <c r="I183" s="22"/>
      <c r="J183" s="23"/>
      <c r="K183" s="24"/>
      <c r="L183" s="25"/>
      <c r="M183" s="80"/>
      <c r="N183" s="26"/>
      <c r="O183" s="12" t="b">
        <f t="shared" si="127"/>
        <v>1</v>
      </c>
      <c r="P183" s="27">
        <f t="shared" si="130"/>
        <v>0</v>
      </c>
      <c r="Q183" s="28">
        <f t="shared" si="131"/>
        <v>0</v>
      </c>
      <c r="R183" s="23" t="str">
        <f t="shared" si="132"/>
        <v>0</v>
      </c>
      <c r="S183" s="24">
        <f t="shared" si="133"/>
        <v>0</v>
      </c>
      <c r="T183" s="31">
        <f t="shared" si="134"/>
        <v>0</v>
      </c>
      <c r="U183" s="18"/>
      <c r="V183" s="35"/>
      <c r="W183" s="49">
        <f t="shared" si="129"/>
        <v>0</v>
      </c>
      <c r="X183" s="50">
        <f t="shared" si="162"/>
        <v>0</v>
      </c>
      <c r="Y183" s="17"/>
    </row>
    <row r="184" spans="1:25" s="34" customFormat="1" ht="27.95" customHeight="1">
      <c r="A184" s="180">
        <v>1</v>
      </c>
      <c r="B184" s="160"/>
      <c r="C184" s="171"/>
      <c r="D184" s="56" t="s">
        <v>43</v>
      </c>
      <c r="E184" s="19" t="s">
        <v>9</v>
      </c>
      <c r="F184" s="20" t="s">
        <v>37</v>
      </c>
      <c r="G184" s="21"/>
      <c r="H184" s="22"/>
      <c r="I184" s="22"/>
      <c r="J184" s="23"/>
      <c r="K184" s="24"/>
      <c r="L184" s="25"/>
      <c r="M184" s="80"/>
      <c r="N184" s="26"/>
      <c r="O184" s="12" t="b">
        <f t="shared" ref="O184" si="163">IF(G184=SUM(H184:N184),TRUE,FALSE)</f>
        <v>1</v>
      </c>
      <c r="P184" s="27">
        <f t="shared" ref="P184" si="164">(H184+J184+L184)*40</f>
        <v>0</v>
      </c>
      <c r="Q184" s="28">
        <f t="shared" ref="Q184" si="165">(H184+I184)*10</f>
        <v>0</v>
      </c>
      <c r="R184" s="23" t="str">
        <f t="shared" ref="R184" si="166">IF($E184="تكييفات","0",IF(G184&gt;75,J184*13,IF(G184&gt;50,J184*11,J184*9)))</f>
        <v>0</v>
      </c>
      <c r="S184" s="24">
        <f t="shared" ref="S184" si="167">(J184+K184)*7</f>
        <v>0</v>
      </c>
      <c r="T184" s="31">
        <f t="shared" ref="T184" si="168">(L184+M184)*25</f>
        <v>0</v>
      </c>
      <c r="U184" s="160"/>
      <c r="V184" s="35"/>
      <c r="W184" s="49">
        <f t="shared" ref="W184" si="169">SUM(Q184:V184)</f>
        <v>0</v>
      </c>
      <c r="X184" s="50">
        <f t="shared" ref="X184" si="170">W184</f>
        <v>0</v>
      </c>
      <c r="Y184" s="163"/>
    </row>
    <row r="185" spans="1:25" s="34" customFormat="1" ht="27.95" customHeight="1">
      <c r="A185" s="180">
        <v>1</v>
      </c>
      <c r="B185" s="103"/>
      <c r="C185" s="171"/>
      <c r="D185" s="56" t="s">
        <v>43</v>
      </c>
      <c r="E185" s="19" t="s">
        <v>9</v>
      </c>
      <c r="F185" s="20" t="s">
        <v>37</v>
      </c>
      <c r="G185" s="21"/>
      <c r="H185" s="22"/>
      <c r="I185" s="22"/>
      <c r="J185" s="23"/>
      <c r="K185" s="24"/>
      <c r="L185" s="25"/>
      <c r="M185" s="80"/>
      <c r="N185" s="26"/>
      <c r="O185" s="12" t="b">
        <f>IF(G185=SUM(H185:N185),TRUE,FALSE)</f>
        <v>1</v>
      </c>
      <c r="P185" s="27">
        <f>(H185+J185+L185)*40</f>
        <v>0</v>
      </c>
      <c r="Q185" s="28">
        <f>(H185+I185)*10</f>
        <v>0</v>
      </c>
      <c r="R185" s="23" t="str">
        <f>IF($E185="تكييفات","0",IF(G185&gt;75,J185*13,IF(G185&gt;50,J185*11,J185*9)))</f>
        <v>0</v>
      </c>
      <c r="S185" s="24">
        <f>(J185+K185)*7</f>
        <v>0</v>
      </c>
      <c r="T185" s="31">
        <f>(L185+M185)*25</f>
        <v>0</v>
      </c>
      <c r="U185" s="103"/>
      <c r="V185" s="35"/>
      <c r="W185" s="49">
        <f t="shared" si="129"/>
        <v>0</v>
      </c>
      <c r="X185" s="50">
        <f t="shared" si="162"/>
        <v>0</v>
      </c>
      <c r="Y185" s="102"/>
    </row>
    <row r="186" spans="1:25" s="34" customFormat="1" ht="30" customHeight="1">
      <c r="A186" s="17">
        <v>1</v>
      </c>
      <c r="B186" s="209"/>
      <c r="C186" s="171"/>
      <c r="D186" s="59" t="s">
        <v>45</v>
      </c>
      <c r="E186" s="19" t="s">
        <v>41</v>
      </c>
      <c r="F186" s="20" t="s">
        <v>37</v>
      </c>
      <c r="G186" s="21"/>
      <c r="H186" s="22"/>
      <c r="I186" s="22"/>
      <c r="J186" s="23"/>
      <c r="K186" s="24"/>
      <c r="L186" s="25"/>
      <c r="M186" s="80"/>
      <c r="N186" s="26"/>
      <c r="O186" s="12" t="b">
        <f t="shared" si="127"/>
        <v>1</v>
      </c>
      <c r="P186" s="27">
        <f>(H186+J186)*40</f>
        <v>0</v>
      </c>
      <c r="Q186" s="28">
        <f t="shared" ref="Q186:Q211" si="171">(I186+H186)*5</f>
        <v>0</v>
      </c>
      <c r="R186" s="23">
        <f>IF($E187="تكييفات","0",IF(G186&gt;75,J186*13,IF(G186&gt;50,J186*11,J186*9)))</f>
        <v>0</v>
      </c>
      <c r="S186" s="24">
        <f>IF($E187="تكييفات","0",IF(G186&gt;75,K186*7,IF(G186&gt;50,K186*6,K186*5)))</f>
        <v>0</v>
      </c>
      <c r="T186" s="31">
        <f t="shared" si="134"/>
        <v>0</v>
      </c>
      <c r="U186" s="18"/>
      <c r="V186" s="35"/>
      <c r="W186" s="49">
        <f t="shared" ref="W186:W191" si="172">SUM(Q186:V186)</f>
        <v>0</v>
      </c>
      <c r="X186" s="211">
        <f>W186+W187</f>
        <v>0</v>
      </c>
      <c r="Y186" s="181"/>
    </row>
    <row r="187" spans="1:25" s="34" customFormat="1" ht="30" customHeight="1">
      <c r="A187" s="166">
        <v>1</v>
      </c>
      <c r="B187" s="210"/>
      <c r="C187" s="171"/>
      <c r="D187" s="59" t="s">
        <v>55</v>
      </c>
      <c r="E187" s="19" t="s">
        <v>10</v>
      </c>
      <c r="F187" s="20" t="s">
        <v>37</v>
      </c>
      <c r="G187" s="21"/>
      <c r="H187" s="22"/>
      <c r="I187" s="22"/>
      <c r="J187" s="23"/>
      <c r="K187" s="24"/>
      <c r="L187" s="25"/>
      <c r="M187" s="80"/>
      <c r="N187" s="26"/>
      <c r="O187" s="12" t="b">
        <f>IF(G187=SUM(H187:N187),TRUE,FALSE)</f>
        <v>1</v>
      </c>
      <c r="P187" s="27">
        <f>(H187+J187)*18</f>
        <v>0</v>
      </c>
      <c r="Q187" s="28">
        <f>(I187+H187)*5</f>
        <v>0</v>
      </c>
      <c r="R187" s="23">
        <f>IF($E187="تكييفات","0",IF(G187&gt;75,J187*7,IF(G187&gt;50,J187*6,J187*5)))</f>
        <v>0</v>
      </c>
      <c r="S187" s="24">
        <f>IF($E187="تكييفات","0",IF(G187&gt;75,K187*5,IF(G187&gt;50,K187*4,K187*3)))</f>
        <v>0</v>
      </c>
      <c r="T187" s="31">
        <f>(L187+M187)*25</f>
        <v>0</v>
      </c>
      <c r="U187" s="167"/>
      <c r="V187" s="35"/>
      <c r="W187" s="49">
        <f t="shared" si="172"/>
        <v>0</v>
      </c>
      <c r="X187" s="212"/>
      <c r="Y187" s="181"/>
    </row>
    <row r="188" spans="1:25" s="34" customFormat="1" ht="30" customHeight="1">
      <c r="A188" s="17">
        <v>1</v>
      </c>
      <c r="B188" s="18"/>
      <c r="C188" s="171"/>
      <c r="D188" s="59"/>
      <c r="E188" s="19" t="s">
        <v>41</v>
      </c>
      <c r="F188" s="20" t="s">
        <v>37</v>
      </c>
      <c r="G188" s="21"/>
      <c r="H188" s="22"/>
      <c r="I188" s="22"/>
      <c r="J188" s="23"/>
      <c r="K188" s="24"/>
      <c r="L188" s="25"/>
      <c r="M188" s="80"/>
      <c r="N188" s="26"/>
      <c r="O188" s="12" t="b">
        <f t="shared" si="127"/>
        <v>1</v>
      </c>
      <c r="P188" s="27">
        <f>(H188+J188)*40</f>
        <v>0</v>
      </c>
      <c r="Q188" s="28">
        <f t="shared" si="171"/>
        <v>0</v>
      </c>
      <c r="R188" s="23">
        <f>IF($E188="تكييفات","0",IF(G188&gt;75,J188*13,IF(G188&gt;50,J188*11,J188*9)))</f>
        <v>0</v>
      </c>
      <c r="S188" s="24">
        <f>IF($E188="تكييفات","0",IF(G188&gt;75,K188*7,IF(G188&gt;50,K188*6,K188*5)))</f>
        <v>0</v>
      </c>
      <c r="T188" s="31">
        <f t="shared" si="134"/>
        <v>0</v>
      </c>
      <c r="U188" s="18"/>
      <c r="V188" s="35"/>
      <c r="W188" s="49">
        <f t="shared" si="172"/>
        <v>0</v>
      </c>
      <c r="X188" s="51">
        <f t="shared" si="162"/>
        <v>0</v>
      </c>
      <c r="Y188" s="181"/>
    </row>
    <row r="189" spans="1:25" s="34" customFormat="1" ht="30" customHeight="1">
      <c r="A189" s="17">
        <v>1</v>
      </c>
      <c r="B189" s="18"/>
      <c r="C189" s="171"/>
      <c r="D189" s="59"/>
      <c r="E189" s="19" t="s">
        <v>41</v>
      </c>
      <c r="F189" s="20" t="s">
        <v>37</v>
      </c>
      <c r="G189" s="21"/>
      <c r="H189" s="22"/>
      <c r="I189" s="22"/>
      <c r="J189" s="23"/>
      <c r="K189" s="24"/>
      <c r="L189" s="25"/>
      <c r="M189" s="80"/>
      <c r="N189" s="26"/>
      <c r="O189" s="12" t="b">
        <f t="shared" si="127"/>
        <v>1</v>
      </c>
      <c r="P189" s="27">
        <f>(H189+J189)*40</f>
        <v>0</v>
      </c>
      <c r="Q189" s="28">
        <f t="shared" si="171"/>
        <v>0</v>
      </c>
      <c r="R189" s="23">
        <f>IF($E189="تكييفات","0",IF(G189&gt;75,J189*13,IF(G189&gt;50,J189*11,J189*9)))</f>
        <v>0</v>
      </c>
      <c r="S189" s="24">
        <f>IF($E189="تكييفات","0",IF(G189&gt;75,K189*7,IF(G189&gt;50,K189*6,K189*5)))</f>
        <v>0</v>
      </c>
      <c r="T189" s="31">
        <f t="shared" si="134"/>
        <v>0</v>
      </c>
      <c r="U189" s="18"/>
      <c r="V189" s="35"/>
      <c r="W189" s="49">
        <f t="shared" si="172"/>
        <v>0</v>
      </c>
      <c r="X189" s="51">
        <f t="shared" si="162"/>
        <v>0</v>
      </c>
      <c r="Y189" s="181"/>
    </row>
    <row r="190" spans="1:25" s="34" customFormat="1" ht="30" customHeight="1">
      <c r="A190" s="213">
        <v>1</v>
      </c>
      <c r="B190" s="209"/>
      <c r="C190" s="171"/>
      <c r="D190" s="59"/>
      <c r="E190" s="19" t="s">
        <v>41</v>
      </c>
      <c r="F190" s="20" t="s">
        <v>37</v>
      </c>
      <c r="G190" s="21"/>
      <c r="H190" s="22"/>
      <c r="I190" s="22"/>
      <c r="J190" s="23"/>
      <c r="K190" s="24"/>
      <c r="L190" s="25"/>
      <c r="M190" s="80"/>
      <c r="N190" s="26"/>
      <c r="O190" s="12" t="b">
        <f t="shared" si="127"/>
        <v>1</v>
      </c>
      <c r="P190" s="27">
        <f>(H190+J190)*40</f>
        <v>0</v>
      </c>
      <c r="Q190" s="28">
        <f t="shared" si="171"/>
        <v>0</v>
      </c>
      <c r="R190" s="23">
        <f>IF($E190="تكييفات","0",IF(G190&gt;75,J190*13,IF(G190&gt;50,J190*11,J190*9)))</f>
        <v>0</v>
      </c>
      <c r="S190" s="24">
        <f>IF($E190="تكييفات","0",IF(G190&gt;75,K190*7,IF(G190&gt;50,K190*6,K190*5)))</f>
        <v>0</v>
      </c>
      <c r="T190" s="31">
        <f t="shared" si="134"/>
        <v>0</v>
      </c>
      <c r="U190" s="18"/>
      <c r="V190" s="35"/>
      <c r="W190" s="49">
        <f t="shared" si="172"/>
        <v>0</v>
      </c>
      <c r="X190" s="211">
        <f>W190+W191</f>
        <v>66.5</v>
      </c>
      <c r="Y190" s="213"/>
    </row>
    <row r="191" spans="1:25" s="43" customFormat="1" ht="30" customHeight="1">
      <c r="A191" s="214"/>
      <c r="B191" s="210"/>
      <c r="C191" s="171"/>
      <c r="D191" s="60" t="s">
        <v>55</v>
      </c>
      <c r="E191" s="40" t="s">
        <v>10</v>
      </c>
      <c r="F191" s="41" t="s">
        <v>37</v>
      </c>
      <c r="G191" s="21">
        <v>6</v>
      </c>
      <c r="H191" s="91">
        <v>1</v>
      </c>
      <c r="I191" s="91">
        <v>1</v>
      </c>
      <c r="J191" s="91">
        <v>1</v>
      </c>
      <c r="K191" s="91">
        <v>1</v>
      </c>
      <c r="L191" s="91">
        <v>1</v>
      </c>
      <c r="M191" s="41">
        <v>1</v>
      </c>
      <c r="N191" s="41"/>
      <c r="O191" s="13" t="b">
        <f>IF(G191=SUM(H191:N191),TRUE,FALSE)</f>
        <v>1</v>
      </c>
      <c r="P191" s="36">
        <f>(H191+J191)*18</f>
        <v>36</v>
      </c>
      <c r="Q191" s="42">
        <f>(I191+H191)*5</f>
        <v>10</v>
      </c>
      <c r="R191" s="91">
        <f>IF($E191="تكييفات","0",IF(G191&gt;75,J191*7,IF(G191&gt;50,J191*6,J191*5)))</f>
        <v>5</v>
      </c>
      <c r="S191" s="280">
        <f>IF($E191="تكييفات","0",IF($D191="رفايع",IF(G191&gt;75,K191*5,IF(G191&gt;50,K191*4,K191*3))/2,IF(G191&gt;75,K191*5,IF(G191&gt;50,K191*4,K191*3))))</f>
        <v>1.5</v>
      </c>
      <c r="T191" s="31">
        <f>(L191+M191)*25</f>
        <v>50</v>
      </c>
      <c r="U191" s="91"/>
      <c r="V191" s="91"/>
      <c r="W191" s="52">
        <f t="shared" si="172"/>
        <v>66.5</v>
      </c>
      <c r="X191" s="212"/>
      <c r="Y191" s="214"/>
    </row>
    <row r="192" spans="1:25" s="34" customFormat="1" ht="30" customHeight="1">
      <c r="A192" s="213">
        <v>1</v>
      </c>
      <c r="B192" s="209"/>
      <c r="C192" s="171"/>
      <c r="D192" s="59"/>
      <c r="E192" s="19" t="s">
        <v>10</v>
      </c>
      <c r="F192" s="20" t="s">
        <v>37</v>
      </c>
      <c r="G192" s="21"/>
      <c r="H192" s="22"/>
      <c r="I192" s="22"/>
      <c r="J192" s="23"/>
      <c r="K192" s="24"/>
      <c r="L192" s="25"/>
      <c r="M192" s="80"/>
      <c r="N192" s="26"/>
      <c r="O192" s="12" t="b">
        <f t="shared" si="127"/>
        <v>1</v>
      </c>
      <c r="P192" s="27">
        <f>(H192+J192)*40</f>
        <v>0</v>
      </c>
      <c r="Q192" s="28">
        <f t="shared" si="171"/>
        <v>0</v>
      </c>
      <c r="R192" s="23">
        <f>IF($E192="تكييفات","0",IF(G192&gt;75,J192*13,IF(G192&gt;50,J192*11,J192*9)))</f>
        <v>0</v>
      </c>
      <c r="S192" s="24">
        <f>IF($E192="تكييفات","0",IF(G192&gt;75,K192*7,IF(G192&gt;50,K192*6,K192*5)))</f>
        <v>0</v>
      </c>
      <c r="T192" s="31">
        <f t="shared" si="134"/>
        <v>0</v>
      </c>
      <c r="U192" s="18"/>
      <c r="V192" s="35"/>
      <c r="W192" s="49">
        <f t="shared" ref="W192:W202" si="173">SUM(Q192:V192)</f>
        <v>0</v>
      </c>
      <c r="X192" s="211">
        <f>W192+W193</f>
        <v>0</v>
      </c>
      <c r="Y192" s="213"/>
    </row>
    <row r="193" spans="1:25" s="43" customFormat="1" ht="30" customHeight="1">
      <c r="A193" s="214"/>
      <c r="B193" s="210"/>
      <c r="C193" s="171"/>
      <c r="D193" s="60" t="s">
        <v>55</v>
      </c>
      <c r="E193" s="40" t="s">
        <v>10</v>
      </c>
      <c r="F193" s="41" t="s">
        <v>37</v>
      </c>
      <c r="G193" s="21"/>
      <c r="H193" s="39"/>
      <c r="I193" s="39"/>
      <c r="J193" s="39"/>
      <c r="K193" s="39"/>
      <c r="L193" s="39"/>
      <c r="M193" s="41"/>
      <c r="N193" s="41"/>
      <c r="O193" s="13" t="b">
        <f t="shared" si="127"/>
        <v>1</v>
      </c>
      <c r="P193" s="36">
        <f>(H193+J193)*18</f>
        <v>0</v>
      </c>
      <c r="Q193" s="42">
        <f t="shared" si="171"/>
        <v>0</v>
      </c>
      <c r="R193" s="39">
        <f>IF($E193="تكييفات","0",IF(G193&gt;75,J193*7,IF(G193&gt;50,J193*6,J193*5)))</f>
        <v>0</v>
      </c>
      <c r="S193" s="39">
        <f>IF($E193="تكييفات","0",IF(G193&gt;75,K193*5,IF(G193&gt;50,K193*4,K193*3)))</f>
        <v>0</v>
      </c>
      <c r="T193" s="31">
        <f t="shared" si="134"/>
        <v>0</v>
      </c>
      <c r="U193" s="39"/>
      <c r="V193" s="39"/>
      <c r="W193" s="52">
        <f t="shared" si="173"/>
        <v>0</v>
      </c>
      <c r="X193" s="212"/>
      <c r="Y193" s="214"/>
    </row>
    <row r="194" spans="1:25" s="34" customFormat="1" ht="30" customHeight="1">
      <c r="A194" s="17">
        <v>1</v>
      </c>
      <c r="B194" s="167"/>
      <c r="C194" s="171"/>
      <c r="D194" s="59"/>
      <c r="E194" s="19" t="s">
        <v>41</v>
      </c>
      <c r="F194" s="20" t="s">
        <v>37</v>
      </c>
      <c r="G194" s="21"/>
      <c r="H194" s="22"/>
      <c r="I194" s="22"/>
      <c r="J194" s="23"/>
      <c r="K194" s="24"/>
      <c r="L194" s="25"/>
      <c r="M194" s="80"/>
      <c r="N194" s="26"/>
      <c r="O194" s="12" t="b">
        <f t="shared" si="127"/>
        <v>1</v>
      </c>
      <c r="P194" s="27">
        <f>(H194+J194)*40</f>
        <v>0</v>
      </c>
      <c r="Q194" s="28">
        <f t="shared" si="171"/>
        <v>0</v>
      </c>
      <c r="R194" s="23">
        <f>IF($E194="تكييفات","0",IF(G194&gt;75,J194*13,IF(G194&gt;50,J194*11,J194*9)))</f>
        <v>0</v>
      </c>
      <c r="S194" s="24">
        <f>IF($E194="تكييفات","0",IF(G194&gt;75,K194*7,IF(G194&gt;50,K194*6,K194*5)))</f>
        <v>0</v>
      </c>
      <c r="T194" s="31">
        <f t="shared" si="134"/>
        <v>0</v>
      </c>
      <c r="U194" s="18"/>
      <c r="V194" s="35"/>
      <c r="W194" s="49">
        <f t="shared" si="173"/>
        <v>0</v>
      </c>
      <c r="X194" s="151">
        <f>W194</f>
        <v>0</v>
      </c>
      <c r="Y194" s="181"/>
    </row>
    <row r="195" spans="1:25" s="34" customFormat="1" ht="30" customHeight="1">
      <c r="A195" s="213">
        <v>1</v>
      </c>
      <c r="B195" s="209"/>
      <c r="C195" s="171"/>
      <c r="D195" s="59"/>
      <c r="E195" s="19" t="s">
        <v>41</v>
      </c>
      <c r="F195" s="20" t="s">
        <v>37</v>
      </c>
      <c r="G195" s="21"/>
      <c r="H195" s="22"/>
      <c r="I195" s="22"/>
      <c r="J195" s="23"/>
      <c r="K195" s="24"/>
      <c r="L195" s="25"/>
      <c r="M195" s="80"/>
      <c r="N195" s="26"/>
      <c r="O195" s="12" t="b">
        <f t="shared" si="127"/>
        <v>1</v>
      </c>
      <c r="P195" s="27">
        <f>(H195+J195)*40</f>
        <v>0</v>
      </c>
      <c r="Q195" s="28">
        <f t="shared" ref="Q195" si="174">(I195+H195)*5</f>
        <v>0</v>
      </c>
      <c r="R195" s="23">
        <f>IF($E195="تكييفات","0",IF(G195&gt;75,J195*13,IF(G195&gt;50,J195*11,J195*9)))</f>
        <v>0</v>
      </c>
      <c r="S195" s="24">
        <f>IF($E195="تكييفات","0",IF(G195&gt;75,K195*7,IF(G195&gt;50,K195*6,K195*5)))</f>
        <v>0</v>
      </c>
      <c r="T195" s="31">
        <f t="shared" ref="T195" si="175">(L195+M195)*25</f>
        <v>0</v>
      </c>
      <c r="U195" s="144"/>
      <c r="V195" s="35"/>
      <c r="W195" s="49">
        <f t="shared" ref="W195" si="176">SUM(Q195:V195)</f>
        <v>0</v>
      </c>
      <c r="X195" s="211">
        <f>W195+W196</f>
        <v>0</v>
      </c>
      <c r="Y195" s="213"/>
    </row>
    <row r="196" spans="1:25" s="43" customFormat="1" ht="30" customHeight="1">
      <c r="A196" s="214"/>
      <c r="B196" s="210"/>
      <c r="C196" s="171"/>
      <c r="D196" s="60" t="s">
        <v>55</v>
      </c>
      <c r="E196" s="40" t="s">
        <v>10</v>
      </c>
      <c r="F196" s="41" t="s">
        <v>37</v>
      </c>
      <c r="G196" s="21"/>
      <c r="H196" s="39"/>
      <c r="I196" s="39"/>
      <c r="J196" s="39"/>
      <c r="K196" s="39"/>
      <c r="L196" s="39"/>
      <c r="M196" s="41"/>
      <c r="N196" s="41"/>
      <c r="O196" s="13" t="b">
        <f t="shared" si="127"/>
        <v>1</v>
      </c>
      <c r="P196" s="36">
        <f>(H196+J196)*18</f>
        <v>0</v>
      </c>
      <c r="Q196" s="42">
        <f t="shared" si="171"/>
        <v>0</v>
      </c>
      <c r="R196" s="39">
        <f>IF($E196="تكييفات","0",IF(G196&gt;75,J196*7,IF(G196&gt;50,J196*6,J196*5)))</f>
        <v>0</v>
      </c>
      <c r="S196" s="39">
        <f>IF($E196="تكييفات","0",IF(G196&gt;75,K196*5,IF(G196&gt;50,K196*4,K196*3)))</f>
        <v>0</v>
      </c>
      <c r="T196" s="31">
        <f t="shared" si="134"/>
        <v>0</v>
      </c>
      <c r="U196" s="39"/>
      <c r="V196" s="39"/>
      <c r="W196" s="52">
        <f t="shared" si="173"/>
        <v>0</v>
      </c>
      <c r="X196" s="212"/>
      <c r="Y196" s="214"/>
    </row>
    <row r="197" spans="1:25" s="34" customFormat="1" ht="30" customHeight="1">
      <c r="A197" s="17">
        <v>1</v>
      </c>
      <c r="B197" s="18"/>
      <c r="C197" s="171"/>
      <c r="D197" s="59"/>
      <c r="E197" s="19" t="s">
        <v>41</v>
      </c>
      <c r="F197" s="20" t="s">
        <v>37</v>
      </c>
      <c r="G197" s="21"/>
      <c r="H197" s="22"/>
      <c r="I197" s="22"/>
      <c r="J197" s="23"/>
      <c r="K197" s="24"/>
      <c r="L197" s="25"/>
      <c r="M197" s="80"/>
      <c r="N197" s="26"/>
      <c r="O197" s="12" t="b">
        <f t="shared" si="127"/>
        <v>1</v>
      </c>
      <c r="P197" s="27">
        <f>(H197+J197)*40</f>
        <v>0</v>
      </c>
      <c r="Q197" s="28">
        <f t="shared" si="171"/>
        <v>0</v>
      </c>
      <c r="R197" s="23">
        <f>IF($E197="تكييفات","0",IF(G197&gt;75,J197*13,IF(G197&gt;50,J197*11,J197*9)))</f>
        <v>0</v>
      </c>
      <c r="S197" s="24">
        <f>IF($E197="تكييفات","0",IF(G197&gt;75,K197*7,IF(G197&gt;50,K197*6,K197*5)))</f>
        <v>0</v>
      </c>
      <c r="T197" s="31">
        <f t="shared" si="134"/>
        <v>0</v>
      </c>
      <c r="U197" s="18"/>
      <c r="V197" s="35"/>
      <c r="W197" s="49">
        <f t="shared" si="173"/>
        <v>0</v>
      </c>
      <c r="X197" s="152">
        <f>W197</f>
        <v>0</v>
      </c>
      <c r="Y197" s="181"/>
    </row>
    <row r="198" spans="1:25" s="43" customFormat="1" ht="30" customHeight="1">
      <c r="A198" s="38">
        <v>1</v>
      </c>
      <c r="B198" s="39"/>
      <c r="C198" s="171"/>
      <c r="D198" s="60"/>
      <c r="E198" s="40" t="s">
        <v>10</v>
      </c>
      <c r="F198" s="41" t="s">
        <v>37</v>
      </c>
      <c r="G198" s="21"/>
      <c r="H198" s="39"/>
      <c r="I198" s="39"/>
      <c r="J198" s="39"/>
      <c r="K198" s="39"/>
      <c r="L198" s="39"/>
      <c r="M198" s="41"/>
      <c r="N198" s="41"/>
      <c r="O198" s="12" t="b">
        <f t="shared" si="127"/>
        <v>1</v>
      </c>
      <c r="P198" s="36">
        <f>(H198+J198)*18</f>
        <v>0</v>
      </c>
      <c r="Q198" s="42">
        <f t="shared" si="171"/>
        <v>0</v>
      </c>
      <c r="R198" s="39">
        <f>IF($E198="تكييفات","0",IF(G198&gt;75,J198*7,IF(G198&gt;50,J198*6,J198*5)))</f>
        <v>0</v>
      </c>
      <c r="S198" s="39">
        <f>IF($E198="تكييفات","0",IF(G198&gt;75,K198*5,IF(G198&gt;50,K198*4,K198*3)))</f>
        <v>0</v>
      </c>
      <c r="T198" s="31">
        <f t="shared" si="134"/>
        <v>0</v>
      </c>
      <c r="U198" s="39"/>
      <c r="V198" s="39"/>
      <c r="W198" s="52">
        <f t="shared" si="173"/>
        <v>0</v>
      </c>
      <c r="X198" s="53">
        <f t="shared" ref="X198:X225" si="177">W198</f>
        <v>0</v>
      </c>
      <c r="Y198" s="181"/>
    </row>
    <row r="199" spans="1:25" s="43" customFormat="1" ht="30" customHeight="1">
      <c r="A199" s="38">
        <v>1</v>
      </c>
      <c r="B199" s="39"/>
      <c r="C199" s="171"/>
      <c r="D199" s="60" t="s">
        <v>55</v>
      </c>
      <c r="E199" s="40" t="s">
        <v>10</v>
      </c>
      <c r="F199" s="41" t="s">
        <v>37</v>
      </c>
      <c r="G199" s="21"/>
      <c r="H199" s="39"/>
      <c r="I199" s="39"/>
      <c r="J199" s="39"/>
      <c r="K199" s="39"/>
      <c r="L199" s="39"/>
      <c r="M199" s="41"/>
      <c r="N199" s="41"/>
      <c r="O199" s="12" t="b">
        <f t="shared" si="127"/>
        <v>1</v>
      </c>
      <c r="P199" s="36">
        <f>(H199+J199)*18</f>
        <v>0</v>
      </c>
      <c r="Q199" s="42">
        <f t="shared" si="171"/>
        <v>0</v>
      </c>
      <c r="R199" s="39">
        <f>IF($E199="تكييفات","0",IF(G199&gt;75,J199*7,IF(G199&gt;50,J199*6,J199*5)))</f>
        <v>0</v>
      </c>
      <c r="S199" s="39">
        <f>IF($E199="تكييفات","0",IF(G199&gt;75,K199*5,IF(G199&gt;50,K199*4,K199*3)))</f>
        <v>0</v>
      </c>
      <c r="T199" s="31">
        <f t="shared" si="134"/>
        <v>0</v>
      </c>
      <c r="U199" s="39"/>
      <c r="V199" s="39"/>
      <c r="W199" s="52">
        <f t="shared" si="173"/>
        <v>0</v>
      </c>
      <c r="X199" s="53">
        <f t="shared" si="177"/>
        <v>0</v>
      </c>
      <c r="Y199" s="181"/>
    </row>
    <row r="200" spans="1:25" s="34" customFormat="1" ht="30" customHeight="1">
      <c r="A200" s="17">
        <v>1</v>
      </c>
      <c r="B200" s="18"/>
      <c r="C200" s="171"/>
      <c r="D200" s="59"/>
      <c r="E200" s="19" t="s">
        <v>41</v>
      </c>
      <c r="F200" s="20" t="s">
        <v>37</v>
      </c>
      <c r="G200" s="21"/>
      <c r="H200" s="22"/>
      <c r="I200" s="22"/>
      <c r="J200" s="23"/>
      <c r="K200" s="24"/>
      <c r="L200" s="25"/>
      <c r="M200" s="80"/>
      <c r="N200" s="26"/>
      <c r="O200" s="12" t="b">
        <f t="shared" ref="O200:O224" si="178">IF(G200=SUM(H200:N200),TRUE,FALSE)</f>
        <v>1</v>
      </c>
      <c r="P200" s="27">
        <f>(H200+J200)*40</f>
        <v>0</v>
      </c>
      <c r="Q200" s="28">
        <f t="shared" si="171"/>
        <v>0</v>
      </c>
      <c r="R200" s="23">
        <f>IF($E200="تكييفات","0",IF(G200&gt;75,J200*13,IF(G200&gt;50,J200*11,J200*9)))</f>
        <v>0</v>
      </c>
      <c r="S200" s="24">
        <f>IF($E200="تكييفات","0",IF(G200&gt;75,K200*7,IF(G200&gt;50,K200*6,K200*5)))</f>
        <v>0</v>
      </c>
      <c r="T200" s="31">
        <f t="shared" si="134"/>
        <v>0</v>
      </c>
      <c r="U200" s="18"/>
      <c r="V200" s="35"/>
      <c r="W200" s="49">
        <f t="shared" si="173"/>
        <v>0</v>
      </c>
      <c r="X200" s="51">
        <f t="shared" si="177"/>
        <v>0</v>
      </c>
      <c r="Y200" s="181"/>
    </row>
    <row r="201" spans="1:25" s="34" customFormat="1" ht="30" customHeight="1">
      <c r="A201" s="213">
        <v>1</v>
      </c>
      <c r="B201" s="209"/>
      <c r="C201" s="171"/>
      <c r="D201" s="59"/>
      <c r="E201" s="19" t="s">
        <v>41</v>
      </c>
      <c r="F201" s="20" t="s">
        <v>37</v>
      </c>
      <c r="G201" s="21"/>
      <c r="H201" s="22"/>
      <c r="I201" s="22"/>
      <c r="J201" s="23"/>
      <c r="K201" s="24"/>
      <c r="L201" s="25"/>
      <c r="M201" s="80"/>
      <c r="N201" s="26"/>
      <c r="O201" s="12" t="b">
        <f t="shared" si="178"/>
        <v>1</v>
      </c>
      <c r="P201" s="27">
        <f>(H201+J201)*40</f>
        <v>0</v>
      </c>
      <c r="Q201" s="28">
        <f t="shared" si="171"/>
        <v>0</v>
      </c>
      <c r="R201" s="23">
        <f>IF($E201="تكييفات","0",IF(G201&gt;75,J201*13,IF(G201&gt;50,J201*11,J201*9)))</f>
        <v>0</v>
      </c>
      <c r="S201" s="24">
        <f>IF($E201="تكييفات","0",IF(G201&gt;75,K201*7,IF(G201&gt;50,K201*6,K201*5)))</f>
        <v>0</v>
      </c>
      <c r="T201" s="31">
        <f t="shared" si="134"/>
        <v>0</v>
      </c>
      <c r="U201" s="18"/>
      <c r="V201" s="35"/>
      <c r="W201" s="49">
        <f t="shared" si="173"/>
        <v>0</v>
      </c>
      <c r="X201" s="211">
        <f>W201+W202</f>
        <v>0</v>
      </c>
      <c r="Y201" s="213"/>
    </row>
    <row r="202" spans="1:25" s="34" customFormat="1" ht="30" customHeight="1">
      <c r="A202" s="214"/>
      <c r="B202" s="210"/>
      <c r="C202" s="171"/>
      <c r="D202" s="60" t="s">
        <v>55</v>
      </c>
      <c r="E202" s="40" t="s">
        <v>41</v>
      </c>
      <c r="F202" s="41" t="s">
        <v>37</v>
      </c>
      <c r="G202" s="21"/>
      <c r="H202" s="147"/>
      <c r="I202" s="147"/>
      <c r="J202" s="147"/>
      <c r="K202" s="147"/>
      <c r="L202" s="147"/>
      <c r="M202" s="41"/>
      <c r="N202" s="41"/>
      <c r="O202" s="13" t="b">
        <f t="shared" si="178"/>
        <v>1</v>
      </c>
      <c r="P202" s="36">
        <f>(H202+J202)*18</f>
        <v>0</v>
      </c>
      <c r="Q202" s="42">
        <f t="shared" ref="Q202" si="179">(I202+H202)*5</f>
        <v>0</v>
      </c>
      <c r="R202" s="147">
        <f>IF($E202="تكييفات","0",IF(G202&gt;75,J202*7,IF(G202&gt;50,J202*6,J202*5)))</f>
        <v>0</v>
      </c>
      <c r="S202" s="147">
        <f>IF($E202="تكييفات","0",IF(G202&gt;75,K202*5,IF(G202&gt;50,K202*4,K202*3)))</f>
        <v>0</v>
      </c>
      <c r="T202" s="42">
        <f t="shared" ref="T202" si="180">(L202+M202)*25</f>
        <v>0</v>
      </c>
      <c r="U202" s="147"/>
      <c r="V202" s="147"/>
      <c r="W202" s="52">
        <f t="shared" si="173"/>
        <v>0</v>
      </c>
      <c r="X202" s="212"/>
      <c r="Y202" s="214"/>
    </row>
    <row r="203" spans="1:25" s="43" customFormat="1" ht="30" customHeight="1">
      <c r="A203" s="145">
        <v>1</v>
      </c>
      <c r="B203" s="147"/>
      <c r="C203" s="171"/>
      <c r="D203" s="60"/>
      <c r="E203" s="40" t="s">
        <v>10</v>
      </c>
      <c r="F203" s="41" t="s">
        <v>37</v>
      </c>
      <c r="G203" s="21"/>
      <c r="H203" s="147"/>
      <c r="I203" s="147"/>
      <c r="J203" s="147"/>
      <c r="K203" s="147"/>
      <c r="L203" s="147"/>
      <c r="M203" s="41"/>
      <c r="N203" s="41"/>
      <c r="O203" s="13" t="b">
        <f t="shared" si="178"/>
        <v>1</v>
      </c>
      <c r="P203" s="36">
        <f>(H203+J203)*18</f>
        <v>0</v>
      </c>
      <c r="Q203" s="42">
        <f t="shared" si="171"/>
        <v>0</v>
      </c>
      <c r="R203" s="147">
        <f>IF($E203="تكييفات","0",IF(G203&gt;75,J203*7,IF(G203&gt;50,J203*6,J203*5)))</f>
        <v>0</v>
      </c>
      <c r="S203" s="147">
        <f>IF($E203="تكييفات","0",IF(G203&gt;75,K203*5,IF(G203&gt;50,K203*4,K203*3)))</f>
        <v>0</v>
      </c>
      <c r="T203" s="42">
        <f t="shared" si="134"/>
        <v>0</v>
      </c>
      <c r="U203" s="147"/>
      <c r="V203" s="147"/>
      <c r="W203" s="52">
        <f t="shared" ref="W203:W211" si="181">SUM(Q203:V203)</f>
        <v>0</v>
      </c>
      <c r="X203" s="146">
        <f t="shared" si="177"/>
        <v>0</v>
      </c>
      <c r="Y203" s="181"/>
    </row>
    <row r="204" spans="1:25" s="34" customFormat="1" ht="30" customHeight="1">
      <c r="A204" s="17">
        <v>1</v>
      </c>
      <c r="B204" s="18"/>
      <c r="C204" s="171"/>
      <c r="D204" s="59"/>
      <c r="E204" s="19" t="s">
        <v>41</v>
      </c>
      <c r="F204" s="20" t="s">
        <v>37</v>
      </c>
      <c r="G204" s="21"/>
      <c r="H204" s="22"/>
      <c r="I204" s="22"/>
      <c r="J204" s="23"/>
      <c r="K204" s="24"/>
      <c r="L204" s="25"/>
      <c r="M204" s="80"/>
      <c r="N204" s="26"/>
      <c r="O204" s="12" t="b">
        <f t="shared" si="178"/>
        <v>1</v>
      </c>
      <c r="P204" s="27">
        <f>(H204+J204)*40</f>
        <v>0</v>
      </c>
      <c r="Q204" s="28">
        <f t="shared" si="171"/>
        <v>0</v>
      </c>
      <c r="R204" s="23">
        <f>IF($E204="تكييفات","0",IF(G204&gt;75,J204*13,IF(G204&gt;50,J204*11,J204*9)))</f>
        <v>0</v>
      </c>
      <c r="S204" s="24">
        <f>IF($E204="تكييفات","0",IF(G204&gt;75,K204*7,IF(G204&gt;50,K204*6,K204*5)))</f>
        <v>0</v>
      </c>
      <c r="T204" s="31">
        <f t="shared" si="134"/>
        <v>0</v>
      </c>
      <c r="U204" s="18"/>
      <c r="V204" s="35"/>
      <c r="W204" s="49">
        <f t="shared" si="181"/>
        <v>0</v>
      </c>
      <c r="X204" s="51">
        <f t="shared" si="177"/>
        <v>0</v>
      </c>
      <c r="Y204" s="17"/>
    </row>
    <row r="205" spans="1:25" s="34" customFormat="1" ht="30" customHeight="1">
      <c r="A205" s="17">
        <v>1</v>
      </c>
      <c r="B205" s="18"/>
      <c r="C205" s="171"/>
      <c r="D205" s="59"/>
      <c r="E205" s="19" t="s">
        <v>41</v>
      </c>
      <c r="F205" s="20" t="s">
        <v>37</v>
      </c>
      <c r="G205" s="21"/>
      <c r="H205" s="22"/>
      <c r="I205" s="22"/>
      <c r="J205" s="23"/>
      <c r="K205" s="24"/>
      <c r="L205" s="25"/>
      <c r="M205" s="80"/>
      <c r="N205" s="26"/>
      <c r="O205" s="12" t="b">
        <f t="shared" si="178"/>
        <v>1</v>
      </c>
      <c r="P205" s="27">
        <f>(H205+J205)*40</f>
        <v>0</v>
      </c>
      <c r="Q205" s="28">
        <f t="shared" si="171"/>
        <v>0</v>
      </c>
      <c r="R205" s="23">
        <f>IF($E205="تكييفات","0",IF(G205&gt;75,J205*13,IF(G205&gt;50,J205*11,J205*9)))</f>
        <v>0</v>
      </c>
      <c r="S205" s="24">
        <f>IF($E205="تكييفات","0",IF(G205&gt;75,K205*7,IF(G205&gt;50,K205*6,K205*5)))</f>
        <v>0</v>
      </c>
      <c r="T205" s="31">
        <f t="shared" si="134"/>
        <v>0</v>
      </c>
      <c r="U205" s="18"/>
      <c r="V205" s="35"/>
      <c r="W205" s="49">
        <f t="shared" si="181"/>
        <v>0</v>
      </c>
      <c r="X205" s="51">
        <f t="shared" si="177"/>
        <v>0</v>
      </c>
      <c r="Y205" s="17"/>
    </row>
    <row r="206" spans="1:25" s="43" customFormat="1" ht="30" customHeight="1">
      <c r="A206" s="38">
        <v>1</v>
      </c>
      <c r="B206" s="39"/>
      <c r="C206" s="171"/>
      <c r="D206" s="60" t="s">
        <v>55</v>
      </c>
      <c r="E206" s="40" t="s">
        <v>10</v>
      </c>
      <c r="F206" s="41" t="s">
        <v>37</v>
      </c>
      <c r="G206" s="21"/>
      <c r="H206" s="39"/>
      <c r="I206" s="39"/>
      <c r="J206" s="39"/>
      <c r="K206" s="39"/>
      <c r="L206" s="39"/>
      <c r="M206" s="41"/>
      <c r="N206" s="41"/>
      <c r="O206" s="12" t="b">
        <f t="shared" si="178"/>
        <v>1</v>
      </c>
      <c r="P206" s="36">
        <f>(H206+J206)*18</f>
        <v>0</v>
      </c>
      <c r="Q206" s="42">
        <f t="shared" si="171"/>
        <v>0</v>
      </c>
      <c r="R206" s="39">
        <f>IF($E206="تكييفات","0",IF(G206&gt;75,J206*7,IF(G206&gt;50,J206*6,J206*5)))</f>
        <v>0</v>
      </c>
      <c r="S206" s="39">
        <f>IF($E206="تكييفات","0",IF(G206&gt;75,K206*5,IF(G206&gt;50,K206*4,K206*3)))</f>
        <v>0</v>
      </c>
      <c r="T206" s="31">
        <f t="shared" si="134"/>
        <v>0</v>
      </c>
      <c r="U206" s="39"/>
      <c r="V206" s="39"/>
      <c r="W206" s="52">
        <f t="shared" si="181"/>
        <v>0</v>
      </c>
      <c r="X206" s="53">
        <f t="shared" si="177"/>
        <v>0</v>
      </c>
      <c r="Y206" s="181"/>
    </row>
    <row r="207" spans="1:25" s="43" customFormat="1" ht="30" customHeight="1">
      <c r="A207" s="143">
        <v>1</v>
      </c>
      <c r="B207" s="153"/>
      <c r="C207" s="171"/>
      <c r="D207" s="59"/>
      <c r="E207" s="19" t="s">
        <v>41</v>
      </c>
      <c r="F207" s="20" t="s">
        <v>39</v>
      </c>
      <c r="G207" s="21"/>
      <c r="H207" s="22"/>
      <c r="I207" s="22"/>
      <c r="J207" s="23"/>
      <c r="K207" s="24"/>
      <c r="L207" s="25"/>
      <c r="M207" s="80"/>
      <c r="N207" s="41"/>
      <c r="O207" s="12" t="b">
        <f t="shared" si="178"/>
        <v>1</v>
      </c>
      <c r="P207" s="27">
        <f>(H207+J207)*40</f>
        <v>0</v>
      </c>
      <c r="Q207" s="28">
        <f>(I207+H207)*5</f>
        <v>0</v>
      </c>
      <c r="R207" s="23">
        <f>IF($E207="تكييفات","0",IF(G207&gt;75,J207*13,IF(G207&gt;50,J207*11,J207*9)))</f>
        <v>0</v>
      </c>
      <c r="S207" s="24">
        <f>IF($E207="تكييفات","0",IF(G207&gt;75,K207*7,IF(G207&gt;50,K207*6,K207*5)))</f>
        <v>0</v>
      </c>
      <c r="T207" s="31">
        <f>(L207+M207)*25</f>
        <v>0</v>
      </c>
      <c r="U207" s="144"/>
      <c r="V207" s="35"/>
      <c r="W207" s="49">
        <f t="shared" ref="W207:W208" si="182">SUM(Q207:V207)</f>
        <v>0</v>
      </c>
      <c r="X207" s="142">
        <f t="shared" ref="X207:X208" si="183">W207</f>
        <v>0</v>
      </c>
      <c r="Y207" s="181"/>
    </row>
    <row r="208" spans="1:25" s="43" customFormat="1" ht="30" customHeight="1">
      <c r="A208" s="150">
        <v>1</v>
      </c>
      <c r="B208" s="153"/>
      <c r="C208" s="171"/>
      <c r="D208" s="59"/>
      <c r="E208" s="19" t="s">
        <v>41</v>
      </c>
      <c r="F208" s="20" t="s">
        <v>37</v>
      </c>
      <c r="G208" s="21"/>
      <c r="H208" s="22"/>
      <c r="I208" s="22"/>
      <c r="J208" s="23"/>
      <c r="K208" s="24"/>
      <c r="L208" s="25"/>
      <c r="M208" s="80"/>
      <c r="N208" s="41"/>
      <c r="O208" s="12" t="b">
        <f t="shared" si="178"/>
        <v>1</v>
      </c>
      <c r="P208" s="27">
        <f>(H208+J208)*40</f>
        <v>0</v>
      </c>
      <c r="Q208" s="28">
        <f>(I208+H208)*5</f>
        <v>0</v>
      </c>
      <c r="R208" s="23">
        <f>IF($E208="تكييفات","0",IF(G208&gt;75,J208*13,IF(G208&gt;50,J208*11,J208*9)))</f>
        <v>0</v>
      </c>
      <c r="S208" s="24">
        <f>IF($E208="تكييفات","0",IF(G208&gt;75,K208*7,IF(G208&gt;50,K208*6,K208*5)))</f>
        <v>0</v>
      </c>
      <c r="T208" s="31">
        <f>(L208+M208)*25</f>
        <v>0</v>
      </c>
      <c r="U208" s="148"/>
      <c r="V208" s="35"/>
      <c r="W208" s="49">
        <f t="shared" si="182"/>
        <v>0</v>
      </c>
      <c r="X208" s="149">
        <f t="shared" si="183"/>
        <v>0</v>
      </c>
      <c r="Y208" s="181"/>
    </row>
    <row r="209" spans="1:25" s="34" customFormat="1" ht="30" customHeight="1">
      <c r="A209" s="17">
        <v>1</v>
      </c>
      <c r="B209" s="18"/>
      <c r="C209" s="171"/>
      <c r="D209" s="59"/>
      <c r="E209" s="19" t="s">
        <v>41</v>
      </c>
      <c r="F209" s="20" t="s">
        <v>39</v>
      </c>
      <c r="G209" s="21"/>
      <c r="H209" s="22"/>
      <c r="I209" s="22"/>
      <c r="J209" s="23"/>
      <c r="K209" s="24"/>
      <c r="L209" s="25"/>
      <c r="M209" s="80"/>
      <c r="N209" s="26"/>
      <c r="O209" s="12" t="b">
        <f t="shared" si="178"/>
        <v>1</v>
      </c>
      <c r="P209" s="27">
        <f>(H209+J209)*40</f>
        <v>0</v>
      </c>
      <c r="Q209" s="28">
        <f>(I209+H209)*5</f>
        <v>0</v>
      </c>
      <c r="R209" s="23">
        <f>IF($E209="تكييفات","0",IF(G209&gt;75,J209*13,IF(G209&gt;50,J209*11,J209*9)))</f>
        <v>0</v>
      </c>
      <c r="S209" s="24">
        <f>IF($E209="تكييفات","0",IF(G209&gt;75,K209*7,IF(G209&gt;50,K209*6,K209*5)))</f>
        <v>0</v>
      </c>
      <c r="T209" s="31">
        <f>(L209+M209)*25</f>
        <v>0</v>
      </c>
      <c r="U209" s="18"/>
      <c r="V209" s="35"/>
      <c r="W209" s="49">
        <f t="shared" si="181"/>
        <v>0</v>
      </c>
      <c r="X209" s="51">
        <f t="shared" si="177"/>
        <v>0</v>
      </c>
      <c r="Y209" s="17"/>
    </row>
    <row r="210" spans="1:25" s="34" customFormat="1" ht="30" customHeight="1">
      <c r="A210" s="213">
        <v>1</v>
      </c>
      <c r="B210" s="209"/>
      <c r="C210" s="171"/>
      <c r="D210" s="59"/>
      <c r="E210" s="19" t="s">
        <v>41</v>
      </c>
      <c r="F210" s="20" t="s">
        <v>38</v>
      </c>
      <c r="G210" s="21"/>
      <c r="H210" s="22"/>
      <c r="I210" s="22"/>
      <c r="J210" s="23"/>
      <c r="K210" s="24"/>
      <c r="L210" s="25"/>
      <c r="M210" s="80"/>
      <c r="N210" s="26"/>
      <c r="O210" s="12" t="b">
        <f t="shared" si="178"/>
        <v>1</v>
      </c>
      <c r="P210" s="27">
        <f>(H210+J210)*40</f>
        <v>0</v>
      </c>
      <c r="Q210" s="28">
        <f t="shared" si="171"/>
        <v>0</v>
      </c>
      <c r="R210" s="23">
        <f>IF($E210="تكييفات","0",IF(G210&gt;75,J210*13,IF(G210&gt;50,J210*11,J210*9)))</f>
        <v>0</v>
      </c>
      <c r="S210" s="24">
        <f>IF($E210="تكييفات","0",IF(G210&gt;75,K210*7,IF(G210&gt;50,K210*6,K210*5)))</f>
        <v>0</v>
      </c>
      <c r="T210" s="31">
        <f t="shared" si="134"/>
        <v>0</v>
      </c>
      <c r="U210" s="18"/>
      <c r="V210" s="35"/>
      <c r="W210" s="49">
        <f t="shared" si="181"/>
        <v>0</v>
      </c>
      <c r="X210" s="211">
        <f>W210+W211</f>
        <v>0</v>
      </c>
      <c r="Y210" s="213"/>
    </row>
    <row r="211" spans="1:25" s="43" customFormat="1" ht="30" customHeight="1">
      <c r="A211" s="214"/>
      <c r="B211" s="210"/>
      <c r="C211" s="171"/>
      <c r="D211" s="60" t="s">
        <v>55</v>
      </c>
      <c r="E211" s="40" t="s">
        <v>10</v>
      </c>
      <c r="F211" s="41" t="s">
        <v>38</v>
      </c>
      <c r="G211" s="21"/>
      <c r="H211" s="39"/>
      <c r="I211" s="39"/>
      <c r="J211" s="39"/>
      <c r="K211" s="39"/>
      <c r="L211" s="39"/>
      <c r="M211" s="41"/>
      <c r="N211" s="41"/>
      <c r="O211" s="12" t="b">
        <f t="shared" si="178"/>
        <v>1</v>
      </c>
      <c r="P211" s="36">
        <f>(H211+J211)*18</f>
        <v>0</v>
      </c>
      <c r="Q211" s="42">
        <f t="shared" si="171"/>
        <v>0</v>
      </c>
      <c r="R211" s="39">
        <f>IF($E211="تكييفات","0",IF(G211&gt;75,J211*7,IF(G211&gt;50,J211*6,J211*5)))</f>
        <v>0</v>
      </c>
      <c r="S211" s="39">
        <f>IF($E211="تكييفات","0",IF(G211&gt;75,K211*5,IF(G211&gt;50,K211*4,K211*3)))</f>
        <v>0</v>
      </c>
      <c r="T211" s="31">
        <f t="shared" si="134"/>
        <v>0</v>
      </c>
      <c r="U211" s="39"/>
      <c r="V211" s="39"/>
      <c r="W211" s="52">
        <f t="shared" si="181"/>
        <v>0</v>
      </c>
      <c r="X211" s="212"/>
      <c r="Y211" s="214"/>
    </row>
    <row r="212" spans="1:25" s="34" customFormat="1" ht="30" customHeight="1">
      <c r="A212" s="17">
        <v>1</v>
      </c>
      <c r="B212" s="209"/>
      <c r="C212" s="171"/>
      <c r="D212" s="59" t="s">
        <v>45</v>
      </c>
      <c r="E212" s="19" t="s">
        <v>41</v>
      </c>
      <c r="F212" s="20" t="s">
        <v>38</v>
      </c>
      <c r="G212" s="21"/>
      <c r="H212" s="22"/>
      <c r="I212" s="22"/>
      <c r="J212" s="23"/>
      <c r="K212" s="24"/>
      <c r="L212" s="25"/>
      <c r="M212" s="80"/>
      <c r="N212" s="26"/>
      <c r="O212" s="12" t="b">
        <f t="shared" si="178"/>
        <v>1</v>
      </c>
      <c r="P212" s="27">
        <f t="shared" ref="P212:P218" si="184">(H212+J212)*40</f>
        <v>0</v>
      </c>
      <c r="Q212" s="28">
        <f t="shared" ref="Q212:Q219" si="185">(I212+H212)*5</f>
        <v>0</v>
      </c>
      <c r="R212" s="23">
        <f t="shared" ref="R212:R218" si="186">IF($E212="تكييفات","0",IF(G212&gt;75,J212*13,IF(G212&gt;50,J212*11,J212*9)))</f>
        <v>0</v>
      </c>
      <c r="S212" s="24">
        <f t="shared" ref="S212:S218" si="187">IF($E212="تكييفات","0",IF(G212&gt;75,K212*7,IF(G212&gt;50,K212*6,K212*5)))</f>
        <v>0</v>
      </c>
      <c r="T212" s="31">
        <f t="shared" si="134"/>
        <v>0</v>
      </c>
      <c r="U212" s="18"/>
      <c r="V212" s="35"/>
      <c r="W212" s="49">
        <f t="shared" ref="W212:W218" si="188">SUM(Q212:V212)</f>
        <v>0</v>
      </c>
      <c r="X212" s="211">
        <f>W212+W213</f>
        <v>0</v>
      </c>
      <c r="Y212" s="213"/>
    </row>
    <row r="213" spans="1:25" s="43" customFormat="1" ht="30" customHeight="1">
      <c r="A213" s="92">
        <v>1</v>
      </c>
      <c r="B213" s="210"/>
      <c r="C213" s="171"/>
      <c r="D213" s="60" t="s">
        <v>45</v>
      </c>
      <c r="E213" s="40" t="s">
        <v>10</v>
      </c>
      <c r="F213" s="41" t="s">
        <v>38</v>
      </c>
      <c r="G213" s="21"/>
      <c r="H213" s="91"/>
      <c r="I213" s="91"/>
      <c r="J213" s="91"/>
      <c r="K213" s="91"/>
      <c r="L213" s="91"/>
      <c r="M213" s="41"/>
      <c r="N213" s="41"/>
      <c r="O213" s="12" t="b">
        <f>IF(G213=SUM(H213:N213),TRUE,FALSE)</f>
        <v>1</v>
      </c>
      <c r="P213" s="36">
        <f>(H213+J213)*18</f>
        <v>0</v>
      </c>
      <c r="Q213" s="42">
        <f>(I213+H213)*5</f>
        <v>0</v>
      </c>
      <c r="R213" s="91">
        <f>IF($E213="تكييفات","0",IF(G213&gt;75,J213*7,IF(G213&gt;50,J213*6,J213*5)))</f>
        <v>0</v>
      </c>
      <c r="S213" s="91">
        <f>IF($E213="تكييفات","0",IF(G213&gt;75,K213*5,IF(G213&gt;50,K213*4,K213*3)))</f>
        <v>0</v>
      </c>
      <c r="T213" s="31">
        <f>(L213+M213)*25</f>
        <v>0</v>
      </c>
      <c r="U213" s="91"/>
      <c r="V213" s="91"/>
      <c r="W213" s="52">
        <f>SUM(Q213:V213)</f>
        <v>0</v>
      </c>
      <c r="X213" s="212"/>
      <c r="Y213" s="214"/>
    </row>
    <row r="214" spans="1:25" s="34" customFormat="1" ht="30" customHeight="1">
      <c r="A214" s="17">
        <v>1</v>
      </c>
      <c r="B214" s="209"/>
      <c r="C214" s="171"/>
      <c r="D214" s="59"/>
      <c r="E214" s="19" t="s">
        <v>41</v>
      </c>
      <c r="F214" s="20" t="s">
        <v>38</v>
      </c>
      <c r="G214" s="21"/>
      <c r="H214" s="22"/>
      <c r="I214" s="22"/>
      <c r="J214" s="23"/>
      <c r="K214" s="24"/>
      <c r="L214" s="25"/>
      <c r="M214" s="80"/>
      <c r="N214" s="26"/>
      <c r="O214" s="12" t="b">
        <f t="shared" si="178"/>
        <v>1</v>
      </c>
      <c r="P214" s="27">
        <f t="shared" si="184"/>
        <v>0</v>
      </c>
      <c r="Q214" s="28">
        <f t="shared" si="185"/>
        <v>0</v>
      </c>
      <c r="R214" s="23">
        <f t="shared" si="186"/>
        <v>0</v>
      </c>
      <c r="S214" s="24">
        <f t="shared" si="187"/>
        <v>0</v>
      </c>
      <c r="T214" s="31">
        <f t="shared" si="134"/>
        <v>0</v>
      </c>
      <c r="U214" s="18"/>
      <c r="V214" s="35"/>
      <c r="W214" s="49">
        <f t="shared" si="188"/>
        <v>0</v>
      </c>
      <c r="X214" s="211">
        <f>W214+W215</f>
        <v>0</v>
      </c>
      <c r="Y214" s="213"/>
    </row>
    <row r="215" spans="1:25" s="43" customFormat="1" ht="30" customHeight="1">
      <c r="A215" s="38">
        <v>1</v>
      </c>
      <c r="B215" s="210"/>
      <c r="C215" s="171"/>
      <c r="D215" s="60" t="s">
        <v>55</v>
      </c>
      <c r="E215" s="40" t="s">
        <v>10</v>
      </c>
      <c r="F215" s="41" t="s">
        <v>38</v>
      </c>
      <c r="G215" s="21"/>
      <c r="H215" s="39"/>
      <c r="I215" s="39"/>
      <c r="J215" s="39"/>
      <c r="K215" s="39"/>
      <c r="L215" s="39"/>
      <c r="M215" s="41"/>
      <c r="N215" s="41"/>
      <c r="O215" s="12" t="b">
        <f t="shared" si="178"/>
        <v>1</v>
      </c>
      <c r="P215" s="36">
        <f>(H215+J215)*18</f>
        <v>0</v>
      </c>
      <c r="Q215" s="42">
        <f t="shared" si="185"/>
        <v>0</v>
      </c>
      <c r="R215" s="39">
        <f>IF($E215="تكييفات","0",IF(G215&gt;75,J215*7,IF(G215&gt;50,J215*6,J215*5)))</f>
        <v>0</v>
      </c>
      <c r="S215" s="39">
        <f>IF($E215="تكييفات","0",IF(G215&gt;75,K215*5,IF(G215&gt;50,K215*4,K215*3)))</f>
        <v>0</v>
      </c>
      <c r="T215" s="31">
        <f t="shared" si="134"/>
        <v>0</v>
      </c>
      <c r="U215" s="39"/>
      <c r="V215" s="39"/>
      <c r="W215" s="52">
        <f>SUM(Q215:V215)</f>
        <v>0</v>
      </c>
      <c r="X215" s="212"/>
      <c r="Y215" s="214"/>
    </row>
    <row r="216" spans="1:25" s="34" customFormat="1" ht="30" customHeight="1">
      <c r="A216" s="17">
        <v>1</v>
      </c>
      <c r="B216" s="209"/>
      <c r="C216" s="171"/>
      <c r="D216" s="59"/>
      <c r="E216" s="19" t="s">
        <v>41</v>
      </c>
      <c r="F216" s="20" t="s">
        <v>38</v>
      </c>
      <c r="G216" s="21"/>
      <c r="H216" s="22"/>
      <c r="I216" s="22"/>
      <c r="J216" s="23"/>
      <c r="K216" s="24"/>
      <c r="L216" s="25"/>
      <c r="M216" s="80"/>
      <c r="N216" s="26"/>
      <c r="O216" s="12" t="b">
        <f t="shared" si="178"/>
        <v>1</v>
      </c>
      <c r="P216" s="27">
        <f t="shared" si="184"/>
        <v>0</v>
      </c>
      <c r="Q216" s="28">
        <f t="shared" si="185"/>
        <v>0</v>
      </c>
      <c r="R216" s="23">
        <f t="shared" si="186"/>
        <v>0</v>
      </c>
      <c r="S216" s="24">
        <f t="shared" si="187"/>
        <v>0</v>
      </c>
      <c r="T216" s="31">
        <f t="shared" si="134"/>
        <v>0</v>
      </c>
      <c r="U216" s="18"/>
      <c r="V216" s="35"/>
      <c r="W216" s="49">
        <f t="shared" si="188"/>
        <v>0</v>
      </c>
      <c r="X216" s="211">
        <f>W216+W217</f>
        <v>0</v>
      </c>
      <c r="Y216" s="213"/>
    </row>
    <row r="217" spans="1:25" s="43" customFormat="1" ht="30" customHeight="1">
      <c r="A217" s="38">
        <v>1</v>
      </c>
      <c r="B217" s="210"/>
      <c r="C217" s="171"/>
      <c r="D217" s="60" t="s">
        <v>55</v>
      </c>
      <c r="E217" s="40" t="s">
        <v>10</v>
      </c>
      <c r="F217" s="41" t="s">
        <v>38</v>
      </c>
      <c r="G217" s="21"/>
      <c r="H217" s="39"/>
      <c r="I217" s="39"/>
      <c r="J217" s="39"/>
      <c r="K217" s="39"/>
      <c r="L217" s="39"/>
      <c r="M217" s="41"/>
      <c r="N217" s="41"/>
      <c r="O217" s="12" t="b">
        <f t="shared" si="178"/>
        <v>1</v>
      </c>
      <c r="P217" s="36">
        <f>(H217+J217)*18</f>
        <v>0</v>
      </c>
      <c r="Q217" s="42">
        <f>(I217+H217)*5</f>
        <v>0</v>
      </c>
      <c r="R217" s="39">
        <f>IF($E217="تكييفات","0",IF(G217&gt;75,J217*7,IF(G217&gt;50,J217*6,J217*5)))</f>
        <v>0</v>
      </c>
      <c r="S217" s="39">
        <f>IF($E217="تكييفات","0",IF(G217&gt;75,K217*5,IF(G217&gt;50,K217*4,K217*3)))</f>
        <v>0</v>
      </c>
      <c r="T217" s="31">
        <f t="shared" si="134"/>
        <v>0</v>
      </c>
      <c r="U217" s="39"/>
      <c r="V217" s="39"/>
      <c r="W217" s="52">
        <f t="shared" si="188"/>
        <v>0</v>
      </c>
      <c r="X217" s="212"/>
      <c r="Y217" s="214"/>
    </row>
    <row r="218" spans="1:25" s="34" customFormat="1" ht="30" customHeight="1">
      <c r="A218" s="17">
        <v>1</v>
      </c>
      <c r="B218" s="209"/>
      <c r="C218" s="171"/>
      <c r="D218" s="59"/>
      <c r="E218" s="19" t="s">
        <v>41</v>
      </c>
      <c r="F218" s="20" t="s">
        <v>38</v>
      </c>
      <c r="G218" s="21"/>
      <c r="H218" s="22"/>
      <c r="I218" s="22"/>
      <c r="J218" s="23"/>
      <c r="K218" s="24"/>
      <c r="L218" s="25"/>
      <c r="M218" s="80"/>
      <c r="N218" s="26"/>
      <c r="O218" s="12" t="b">
        <f t="shared" si="178"/>
        <v>1</v>
      </c>
      <c r="P218" s="27">
        <f t="shared" si="184"/>
        <v>0</v>
      </c>
      <c r="Q218" s="28">
        <f t="shared" si="185"/>
        <v>0</v>
      </c>
      <c r="R218" s="23">
        <f t="shared" si="186"/>
        <v>0</v>
      </c>
      <c r="S218" s="24">
        <f t="shared" si="187"/>
        <v>0</v>
      </c>
      <c r="T218" s="31">
        <f t="shared" si="134"/>
        <v>0</v>
      </c>
      <c r="U218" s="18"/>
      <c r="V218" s="35"/>
      <c r="W218" s="49">
        <f t="shared" si="188"/>
        <v>0</v>
      </c>
      <c r="X218" s="211">
        <f>W218+W219</f>
        <v>0</v>
      </c>
      <c r="Y218" s="213"/>
    </row>
    <row r="219" spans="1:25" s="43" customFormat="1" ht="30" customHeight="1">
      <c r="A219" s="38">
        <v>1</v>
      </c>
      <c r="B219" s="210"/>
      <c r="C219" s="171"/>
      <c r="D219" s="60" t="s">
        <v>55</v>
      </c>
      <c r="E219" s="40" t="s">
        <v>10</v>
      </c>
      <c r="F219" s="41" t="s">
        <v>38</v>
      </c>
      <c r="G219" s="21"/>
      <c r="H219" s="39"/>
      <c r="I219" s="39"/>
      <c r="J219" s="39"/>
      <c r="K219" s="39"/>
      <c r="L219" s="39"/>
      <c r="M219" s="41"/>
      <c r="N219" s="41"/>
      <c r="O219" s="12" t="b">
        <f t="shared" si="178"/>
        <v>1</v>
      </c>
      <c r="P219" s="36">
        <f>(H219+J219)*18</f>
        <v>0</v>
      </c>
      <c r="Q219" s="42">
        <f t="shared" si="185"/>
        <v>0</v>
      </c>
      <c r="R219" s="39">
        <f>IF($E219="تكييفات","0",IF(G219&gt;75,J219*7,IF(G219&gt;50,J219*6,J219*5)))</f>
        <v>0</v>
      </c>
      <c r="S219" s="39">
        <f>IF($E219="تكييفات","0",IF(G219&gt;75,K219*5,IF(G219&gt;50,K219*4,K219*3)))</f>
        <v>0</v>
      </c>
      <c r="T219" s="31">
        <f t="shared" si="134"/>
        <v>0</v>
      </c>
      <c r="U219" s="39"/>
      <c r="V219" s="39"/>
      <c r="W219" s="52">
        <f t="shared" ref="W219:W225" si="189">SUM(Q219:V219)</f>
        <v>0</v>
      </c>
      <c r="X219" s="212"/>
      <c r="Y219" s="214"/>
    </row>
    <row r="220" spans="1:25" s="34" customFormat="1" ht="30" customHeight="1">
      <c r="A220" s="17">
        <v>1</v>
      </c>
      <c r="B220" s="18"/>
      <c r="C220" s="171"/>
      <c r="D220" s="59"/>
      <c r="E220" s="19" t="s">
        <v>41</v>
      </c>
      <c r="F220" s="20" t="s">
        <v>40</v>
      </c>
      <c r="G220" s="21"/>
      <c r="H220" s="22"/>
      <c r="I220" s="22"/>
      <c r="J220" s="23"/>
      <c r="K220" s="24"/>
      <c r="L220" s="25"/>
      <c r="M220" s="80"/>
      <c r="N220" s="26"/>
      <c r="O220" s="12" t="b">
        <f t="shared" si="178"/>
        <v>1</v>
      </c>
      <c r="P220" s="27">
        <f t="shared" ref="P220:P225" si="190">(H220+J220)*40</f>
        <v>0</v>
      </c>
      <c r="Q220" s="28">
        <f t="shared" ref="Q220:Q225" si="191">(I220+H220)*5</f>
        <v>0</v>
      </c>
      <c r="R220" s="23">
        <f t="shared" ref="R220:R225" si="192">IF($E220="تكييفات","0",IF(G220&gt;75,J220*13,IF(G220&gt;50,J220*11,J220*9)))</f>
        <v>0</v>
      </c>
      <c r="S220" s="24">
        <f t="shared" ref="S220:S225" si="193">IF($E220="تكييفات","0",IF(G220&gt;75,K220*7,IF(G220&gt;50,K220*6,K220*5)))</f>
        <v>0</v>
      </c>
      <c r="T220" s="31">
        <f t="shared" si="134"/>
        <v>0</v>
      </c>
      <c r="U220" s="18"/>
      <c r="V220" s="35"/>
      <c r="W220" s="49">
        <f t="shared" si="189"/>
        <v>0</v>
      </c>
      <c r="X220" s="51">
        <f t="shared" si="177"/>
        <v>0</v>
      </c>
      <c r="Y220" s="17"/>
    </row>
    <row r="221" spans="1:25" s="34" customFormat="1" ht="30" customHeight="1">
      <c r="A221" s="17">
        <v>1</v>
      </c>
      <c r="B221" s="18"/>
      <c r="C221" s="171"/>
      <c r="D221" s="59"/>
      <c r="E221" s="19" t="s">
        <v>41</v>
      </c>
      <c r="F221" s="20" t="s">
        <v>40</v>
      </c>
      <c r="G221" s="21"/>
      <c r="H221" s="22"/>
      <c r="I221" s="22"/>
      <c r="J221" s="23"/>
      <c r="K221" s="24"/>
      <c r="L221" s="25"/>
      <c r="M221" s="80"/>
      <c r="N221" s="26"/>
      <c r="O221" s="12" t="b">
        <f t="shared" si="178"/>
        <v>1</v>
      </c>
      <c r="P221" s="27">
        <f t="shared" si="190"/>
        <v>0</v>
      </c>
      <c r="Q221" s="28">
        <f t="shared" si="191"/>
        <v>0</v>
      </c>
      <c r="R221" s="23">
        <f t="shared" si="192"/>
        <v>0</v>
      </c>
      <c r="S221" s="24">
        <f t="shared" si="193"/>
        <v>0</v>
      </c>
      <c r="T221" s="31">
        <f t="shared" si="134"/>
        <v>0</v>
      </c>
      <c r="U221" s="18"/>
      <c r="V221" s="35"/>
      <c r="W221" s="49">
        <f t="shared" si="189"/>
        <v>0</v>
      </c>
      <c r="X221" s="51">
        <f t="shared" si="177"/>
        <v>0</v>
      </c>
      <c r="Y221" s="17"/>
    </row>
    <row r="222" spans="1:25" s="34" customFormat="1" ht="30" customHeight="1">
      <c r="A222" s="94">
        <v>1</v>
      </c>
      <c r="B222" s="93"/>
      <c r="C222" s="171"/>
      <c r="D222" s="59"/>
      <c r="E222" s="19" t="s">
        <v>41</v>
      </c>
      <c r="F222" s="20" t="s">
        <v>40</v>
      </c>
      <c r="G222" s="21"/>
      <c r="H222" s="22"/>
      <c r="I222" s="22"/>
      <c r="J222" s="23"/>
      <c r="K222" s="24"/>
      <c r="L222" s="25"/>
      <c r="M222" s="80"/>
      <c r="N222" s="26"/>
      <c r="O222" s="12" t="b">
        <f t="shared" si="178"/>
        <v>1</v>
      </c>
      <c r="P222" s="27">
        <f t="shared" si="190"/>
        <v>0</v>
      </c>
      <c r="Q222" s="28">
        <f t="shared" si="191"/>
        <v>0</v>
      </c>
      <c r="R222" s="23">
        <f t="shared" si="192"/>
        <v>0</v>
      </c>
      <c r="S222" s="24">
        <f t="shared" si="193"/>
        <v>0</v>
      </c>
      <c r="T222" s="31">
        <f t="shared" si="134"/>
        <v>0</v>
      </c>
      <c r="U222" s="93"/>
      <c r="V222" s="35"/>
      <c r="W222" s="49">
        <f t="shared" si="189"/>
        <v>0</v>
      </c>
      <c r="X222" s="95">
        <f t="shared" si="177"/>
        <v>0</v>
      </c>
      <c r="Y222" s="94"/>
    </row>
    <row r="223" spans="1:25" s="34" customFormat="1" ht="36" customHeight="1">
      <c r="A223" s="94">
        <v>1</v>
      </c>
      <c r="B223" s="59"/>
      <c r="C223" s="171"/>
      <c r="D223" s="59"/>
      <c r="E223" s="19" t="s">
        <v>41</v>
      </c>
      <c r="F223" s="20" t="s">
        <v>40</v>
      </c>
      <c r="G223" s="21"/>
      <c r="H223" s="22"/>
      <c r="I223" s="22"/>
      <c r="J223" s="23"/>
      <c r="K223" s="24"/>
      <c r="L223" s="25"/>
      <c r="M223" s="80"/>
      <c r="N223" s="26"/>
      <c r="O223" s="12" t="b">
        <f>IF(G223=SUM(H223:N223),TRUE,FALSE)</f>
        <v>1</v>
      </c>
      <c r="P223" s="27">
        <f t="shared" si="190"/>
        <v>0</v>
      </c>
      <c r="Q223" s="28">
        <f t="shared" si="191"/>
        <v>0</v>
      </c>
      <c r="R223" s="23">
        <f t="shared" si="192"/>
        <v>0</v>
      </c>
      <c r="S223" s="24">
        <f t="shared" si="193"/>
        <v>0</v>
      </c>
      <c r="T223" s="31">
        <f>(L223+M223)*25</f>
        <v>0</v>
      </c>
      <c r="U223" s="93"/>
      <c r="V223" s="35"/>
      <c r="W223" s="49">
        <f t="shared" si="189"/>
        <v>0</v>
      </c>
      <c r="X223" s="95">
        <f>W223</f>
        <v>0</v>
      </c>
      <c r="Y223" s="94"/>
    </row>
    <row r="224" spans="1:25" s="34" customFormat="1" ht="30" customHeight="1">
      <c r="A224" s="17">
        <v>1</v>
      </c>
      <c r="B224" s="18"/>
      <c r="C224" s="171"/>
      <c r="D224" s="59"/>
      <c r="E224" s="19" t="s">
        <v>41</v>
      </c>
      <c r="F224" s="20" t="s">
        <v>40</v>
      </c>
      <c r="G224" s="21"/>
      <c r="H224" s="22"/>
      <c r="I224" s="22"/>
      <c r="J224" s="23"/>
      <c r="K224" s="24"/>
      <c r="L224" s="25"/>
      <c r="M224" s="80"/>
      <c r="N224" s="26"/>
      <c r="O224" s="12" t="b">
        <f t="shared" si="178"/>
        <v>1</v>
      </c>
      <c r="P224" s="27">
        <f t="shared" si="190"/>
        <v>0</v>
      </c>
      <c r="Q224" s="28">
        <f t="shared" si="191"/>
        <v>0</v>
      </c>
      <c r="R224" s="23">
        <f t="shared" si="192"/>
        <v>0</v>
      </c>
      <c r="S224" s="24">
        <f t="shared" si="193"/>
        <v>0</v>
      </c>
      <c r="T224" s="31">
        <f t="shared" si="134"/>
        <v>0</v>
      </c>
      <c r="U224" s="18"/>
      <c r="V224" s="35"/>
      <c r="W224" s="49">
        <f t="shared" si="189"/>
        <v>0</v>
      </c>
      <c r="X224" s="51">
        <f t="shared" si="177"/>
        <v>0</v>
      </c>
      <c r="Y224" s="17"/>
    </row>
    <row r="225" spans="1:25" s="43" customFormat="1" ht="30" customHeight="1">
      <c r="A225" s="38">
        <v>1</v>
      </c>
      <c r="B225" s="39"/>
      <c r="C225" s="171"/>
      <c r="D225" s="105">
        <v>0.28000000000000003</v>
      </c>
      <c r="E225" s="40" t="s">
        <v>11</v>
      </c>
      <c r="F225" s="41" t="s">
        <v>50</v>
      </c>
      <c r="G225" s="225"/>
      <c r="H225" s="39"/>
      <c r="I225" s="39"/>
      <c r="J225" s="39"/>
      <c r="K225" s="39"/>
      <c r="L225" s="39"/>
      <c r="M225" s="41"/>
      <c r="N225" s="41"/>
      <c r="O225" s="13"/>
      <c r="P225" s="36">
        <f t="shared" si="190"/>
        <v>0</v>
      </c>
      <c r="Q225" s="42">
        <f t="shared" si="191"/>
        <v>0</v>
      </c>
      <c r="R225" s="39">
        <f t="shared" si="192"/>
        <v>0</v>
      </c>
      <c r="S225" s="39">
        <f t="shared" si="193"/>
        <v>0</v>
      </c>
      <c r="T225" s="31">
        <f t="shared" si="134"/>
        <v>0</v>
      </c>
      <c r="U225" s="39"/>
      <c r="V225" s="39">
        <v>700</v>
      </c>
      <c r="W225" s="52">
        <f t="shared" si="189"/>
        <v>700</v>
      </c>
      <c r="X225" s="54">
        <f t="shared" si="177"/>
        <v>700</v>
      </c>
      <c r="Y225" s="38"/>
    </row>
    <row r="226" spans="1:25" s="43" customFormat="1" ht="30" customHeight="1">
      <c r="A226" s="38">
        <v>1</v>
      </c>
      <c r="B226" s="39"/>
      <c r="C226" s="171"/>
      <c r="D226" s="105">
        <v>0.24</v>
      </c>
      <c r="E226" s="40" t="s">
        <v>11</v>
      </c>
      <c r="F226" s="41" t="s">
        <v>50</v>
      </c>
      <c r="G226" s="226"/>
      <c r="H226" s="39"/>
      <c r="I226" s="39"/>
      <c r="J226" s="39"/>
      <c r="K226" s="39"/>
      <c r="L226" s="39"/>
      <c r="M226" s="41"/>
      <c r="N226" s="41"/>
      <c r="O226" s="13" t="b">
        <f>IF(G226=SUM(H226:N226),TRUE,FALSE)</f>
        <v>1</v>
      </c>
      <c r="P226" s="36">
        <f t="shared" ref="P226:P251" si="194">(H226+J226)*40</f>
        <v>0</v>
      </c>
      <c r="Q226" s="42">
        <f t="shared" ref="Q226:Q251" si="195">(I226+H226)*5</f>
        <v>0</v>
      </c>
      <c r="R226" s="39">
        <f t="shared" ref="R226:R251" si="196">IF($E226="تكييفات","0",IF(G226&gt;75,J226*13,IF(G226&gt;50,J226*11,J226*9)))</f>
        <v>0</v>
      </c>
      <c r="S226" s="39">
        <f t="shared" ref="S226:S251" si="197">IF($E226="تكييفات","0",IF(G226&gt;75,K226*7,IF(G226&gt;50,K226*6,K226*5)))</f>
        <v>0</v>
      </c>
      <c r="T226" s="31">
        <f t="shared" si="134"/>
        <v>0</v>
      </c>
      <c r="U226" s="39"/>
      <c r="V226" s="39">
        <v>600</v>
      </c>
      <c r="W226" s="52">
        <f t="shared" ref="W226:W251" si="198">SUM(Q226:V226)</f>
        <v>600</v>
      </c>
      <c r="X226" s="54">
        <f t="shared" ref="X226:X231" si="199">W226</f>
        <v>600</v>
      </c>
      <c r="Y226" s="38"/>
    </row>
    <row r="227" spans="1:25" s="43" customFormat="1" ht="30" customHeight="1">
      <c r="A227" s="38">
        <v>1</v>
      </c>
      <c r="B227" s="39"/>
      <c r="C227" s="171"/>
      <c r="D227" s="184">
        <v>0.16</v>
      </c>
      <c r="E227" s="40" t="s">
        <v>11</v>
      </c>
      <c r="F227" s="41" t="s">
        <v>50</v>
      </c>
      <c r="G227" s="226"/>
      <c r="H227" s="39"/>
      <c r="I227" s="39"/>
      <c r="J227" s="39"/>
      <c r="K227" s="39"/>
      <c r="L227" s="39"/>
      <c r="M227" s="41"/>
      <c r="N227" s="41"/>
      <c r="O227" s="13" t="b">
        <f>IF(G227=SUM(H227:N227),TRUE,FALSE)</f>
        <v>1</v>
      </c>
      <c r="P227" s="36">
        <f t="shared" si="194"/>
        <v>0</v>
      </c>
      <c r="Q227" s="42">
        <f t="shared" si="195"/>
        <v>0</v>
      </c>
      <c r="R227" s="39">
        <f t="shared" si="196"/>
        <v>0</v>
      </c>
      <c r="S227" s="39">
        <f t="shared" si="197"/>
        <v>0</v>
      </c>
      <c r="T227" s="31">
        <f t="shared" si="134"/>
        <v>0</v>
      </c>
      <c r="U227" s="39"/>
      <c r="V227" s="39">
        <v>400</v>
      </c>
      <c r="W227" s="52">
        <f t="shared" si="198"/>
        <v>400</v>
      </c>
      <c r="X227" s="54">
        <f t="shared" si="199"/>
        <v>400</v>
      </c>
      <c r="Y227" s="38"/>
    </row>
    <row r="228" spans="1:25" s="43" customFormat="1" ht="30" customHeight="1">
      <c r="A228" s="38">
        <v>1</v>
      </c>
      <c r="B228" s="39"/>
      <c r="C228" s="171"/>
      <c r="D228" s="184">
        <v>0.16</v>
      </c>
      <c r="E228" s="40" t="s">
        <v>11</v>
      </c>
      <c r="F228" s="41" t="s">
        <v>50</v>
      </c>
      <c r="G228" s="226"/>
      <c r="H228" s="39"/>
      <c r="I228" s="39"/>
      <c r="J228" s="39"/>
      <c r="K228" s="39"/>
      <c r="L228" s="39"/>
      <c r="M228" s="41"/>
      <c r="N228" s="41"/>
      <c r="O228" s="13" t="b">
        <f>IF(G228=SUM(H228:N228),TRUE,FALSE)</f>
        <v>1</v>
      </c>
      <c r="P228" s="36">
        <f t="shared" si="194"/>
        <v>0</v>
      </c>
      <c r="Q228" s="42">
        <f t="shared" si="195"/>
        <v>0</v>
      </c>
      <c r="R228" s="39">
        <f t="shared" si="196"/>
        <v>0</v>
      </c>
      <c r="S228" s="39">
        <f t="shared" si="197"/>
        <v>0</v>
      </c>
      <c r="T228" s="31">
        <f t="shared" si="134"/>
        <v>0</v>
      </c>
      <c r="U228" s="39"/>
      <c r="V228" s="98">
        <v>400</v>
      </c>
      <c r="W228" s="52">
        <f t="shared" si="198"/>
        <v>400</v>
      </c>
      <c r="X228" s="54">
        <f t="shared" si="199"/>
        <v>400</v>
      </c>
      <c r="Y228" s="38"/>
    </row>
    <row r="229" spans="1:25" s="43" customFormat="1" ht="30" customHeight="1">
      <c r="A229" s="38">
        <v>1</v>
      </c>
      <c r="B229" s="39"/>
      <c r="C229" s="171"/>
      <c r="D229" s="184">
        <v>0.16</v>
      </c>
      <c r="E229" s="40" t="s">
        <v>11</v>
      </c>
      <c r="F229" s="41" t="s">
        <v>50</v>
      </c>
      <c r="G229" s="226"/>
      <c r="H229" s="39"/>
      <c r="I229" s="39"/>
      <c r="J229" s="39"/>
      <c r="K229" s="39"/>
      <c r="L229" s="39"/>
      <c r="M229" s="41"/>
      <c r="N229" s="41"/>
      <c r="O229" s="13" t="b">
        <f>IF(G229=SUM(H229:N229),TRUE,FALSE)</f>
        <v>1</v>
      </c>
      <c r="P229" s="36">
        <f t="shared" si="194"/>
        <v>0</v>
      </c>
      <c r="Q229" s="42">
        <f t="shared" si="195"/>
        <v>0</v>
      </c>
      <c r="R229" s="39">
        <f t="shared" si="196"/>
        <v>0</v>
      </c>
      <c r="S229" s="39">
        <f t="shared" si="197"/>
        <v>0</v>
      </c>
      <c r="T229" s="31">
        <f t="shared" si="134"/>
        <v>0</v>
      </c>
      <c r="U229" s="39"/>
      <c r="V229" s="98">
        <v>400</v>
      </c>
      <c r="W229" s="52">
        <f t="shared" si="198"/>
        <v>400</v>
      </c>
      <c r="X229" s="54">
        <f t="shared" si="199"/>
        <v>400</v>
      </c>
      <c r="Y229" s="38"/>
    </row>
    <row r="230" spans="1:25" s="43" customFormat="1" ht="30" customHeight="1">
      <c r="A230" s="38">
        <v>1</v>
      </c>
      <c r="B230" s="39"/>
      <c r="C230" s="171"/>
      <c r="D230" s="184">
        <v>0.16</v>
      </c>
      <c r="E230" s="40" t="s">
        <v>11</v>
      </c>
      <c r="F230" s="41" t="s">
        <v>50</v>
      </c>
      <c r="G230" s="227"/>
      <c r="H230" s="39"/>
      <c r="I230" s="39"/>
      <c r="J230" s="39"/>
      <c r="K230" s="39"/>
      <c r="L230" s="39"/>
      <c r="M230" s="41"/>
      <c r="N230" s="41"/>
      <c r="O230" s="13" t="b">
        <f>IF(G230=SUM(H230:N230),TRUE,FALSE)</f>
        <v>1</v>
      </c>
      <c r="P230" s="36">
        <f t="shared" si="194"/>
        <v>0</v>
      </c>
      <c r="Q230" s="42">
        <f t="shared" si="195"/>
        <v>0</v>
      </c>
      <c r="R230" s="39">
        <f t="shared" si="196"/>
        <v>0</v>
      </c>
      <c r="S230" s="39">
        <f t="shared" si="197"/>
        <v>0</v>
      </c>
      <c r="T230" s="31">
        <f t="shared" si="134"/>
        <v>0</v>
      </c>
      <c r="U230" s="39"/>
      <c r="V230" s="98">
        <v>400</v>
      </c>
      <c r="W230" s="52">
        <f t="shared" si="198"/>
        <v>400</v>
      </c>
      <c r="X230" s="54">
        <f t="shared" si="199"/>
        <v>400</v>
      </c>
      <c r="Y230" s="38"/>
    </row>
    <row r="231" spans="1:25" s="34" customFormat="1" ht="30" customHeight="1">
      <c r="A231" s="17">
        <v>1</v>
      </c>
      <c r="B231" s="18"/>
      <c r="C231" s="171"/>
      <c r="D231" s="185">
        <v>0.22</v>
      </c>
      <c r="E231" s="19" t="s">
        <v>11</v>
      </c>
      <c r="F231" s="20" t="s">
        <v>51</v>
      </c>
      <c r="G231" s="225"/>
      <c r="H231" s="22"/>
      <c r="I231" s="22"/>
      <c r="J231" s="23"/>
      <c r="K231" s="24"/>
      <c r="L231" s="25"/>
      <c r="M231" s="80"/>
      <c r="N231" s="26"/>
      <c r="O231" s="12"/>
      <c r="P231" s="27">
        <f t="shared" si="194"/>
        <v>0</v>
      </c>
      <c r="Q231" s="28">
        <f t="shared" si="195"/>
        <v>0</v>
      </c>
      <c r="R231" s="23">
        <f t="shared" si="196"/>
        <v>0</v>
      </c>
      <c r="S231" s="24">
        <f t="shared" si="197"/>
        <v>0</v>
      </c>
      <c r="T231" s="31">
        <f t="shared" si="134"/>
        <v>0</v>
      </c>
      <c r="U231" s="18"/>
      <c r="V231" s="35">
        <v>450</v>
      </c>
      <c r="W231" s="49">
        <f t="shared" si="198"/>
        <v>450</v>
      </c>
      <c r="X231" s="50">
        <f t="shared" si="199"/>
        <v>450</v>
      </c>
      <c r="Y231" s="17"/>
    </row>
    <row r="232" spans="1:25" s="34" customFormat="1" ht="30" customHeight="1">
      <c r="A232" s="17">
        <v>1</v>
      </c>
      <c r="B232" s="18"/>
      <c r="C232" s="171"/>
      <c r="D232" s="185">
        <v>0.2</v>
      </c>
      <c r="E232" s="19" t="s">
        <v>11</v>
      </c>
      <c r="F232" s="20" t="s">
        <v>51</v>
      </c>
      <c r="G232" s="226"/>
      <c r="H232" s="22"/>
      <c r="I232" s="22"/>
      <c r="J232" s="23"/>
      <c r="K232" s="24"/>
      <c r="L232" s="25"/>
      <c r="M232" s="80"/>
      <c r="N232" s="26"/>
      <c r="O232" s="12" t="b">
        <f t="shared" ref="O232:O237" si="200">IF(G232=SUM(H232:N232),TRUE,FALSE)</f>
        <v>1</v>
      </c>
      <c r="P232" s="27">
        <f t="shared" si="194"/>
        <v>0</v>
      </c>
      <c r="Q232" s="28">
        <f t="shared" si="195"/>
        <v>0</v>
      </c>
      <c r="R232" s="23">
        <f t="shared" si="196"/>
        <v>0</v>
      </c>
      <c r="S232" s="24">
        <f t="shared" si="197"/>
        <v>0</v>
      </c>
      <c r="T232" s="31">
        <f t="shared" si="134"/>
        <v>0</v>
      </c>
      <c r="U232" s="18"/>
      <c r="V232" s="35">
        <v>400</v>
      </c>
      <c r="W232" s="49">
        <f t="shared" si="198"/>
        <v>400</v>
      </c>
      <c r="X232" s="50">
        <f>W232</f>
        <v>400</v>
      </c>
      <c r="Y232" s="17"/>
    </row>
    <row r="233" spans="1:25" s="34" customFormat="1" ht="30" customHeight="1">
      <c r="A233" s="17">
        <v>1</v>
      </c>
      <c r="B233" s="18"/>
      <c r="C233" s="171"/>
      <c r="D233" s="185">
        <v>0.14000000000000001</v>
      </c>
      <c r="E233" s="19" t="s">
        <v>11</v>
      </c>
      <c r="F233" s="20" t="s">
        <v>51</v>
      </c>
      <c r="G233" s="226"/>
      <c r="H233" s="22"/>
      <c r="I233" s="22"/>
      <c r="J233" s="23"/>
      <c r="K233" s="24"/>
      <c r="L233" s="25"/>
      <c r="M233" s="80"/>
      <c r="N233" s="26"/>
      <c r="O233" s="12" t="b">
        <f t="shared" si="200"/>
        <v>1</v>
      </c>
      <c r="P233" s="27">
        <f t="shared" si="194"/>
        <v>0</v>
      </c>
      <c r="Q233" s="28">
        <f t="shared" si="195"/>
        <v>0</v>
      </c>
      <c r="R233" s="23">
        <f t="shared" si="196"/>
        <v>0</v>
      </c>
      <c r="S233" s="24">
        <f t="shared" si="197"/>
        <v>0</v>
      </c>
      <c r="T233" s="31">
        <f t="shared" si="134"/>
        <v>0</v>
      </c>
      <c r="U233" s="18"/>
      <c r="V233" s="35">
        <v>300</v>
      </c>
      <c r="W233" s="49">
        <f t="shared" si="198"/>
        <v>300</v>
      </c>
      <c r="X233" s="50">
        <f t="shared" ref="X233:X251" si="201">W233</f>
        <v>300</v>
      </c>
      <c r="Y233" s="17"/>
    </row>
    <row r="234" spans="1:25" s="34" customFormat="1" ht="30" customHeight="1">
      <c r="A234" s="17">
        <v>1</v>
      </c>
      <c r="B234" s="18"/>
      <c r="C234" s="171"/>
      <c r="D234" s="185">
        <v>0.15</v>
      </c>
      <c r="E234" s="19" t="s">
        <v>11</v>
      </c>
      <c r="F234" s="20" t="s">
        <v>51</v>
      </c>
      <c r="G234" s="226"/>
      <c r="H234" s="22"/>
      <c r="I234" s="22"/>
      <c r="J234" s="23"/>
      <c r="K234" s="24"/>
      <c r="L234" s="25"/>
      <c r="M234" s="80"/>
      <c r="N234" s="26"/>
      <c r="O234" s="12" t="b">
        <f t="shared" si="200"/>
        <v>1</v>
      </c>
      <c r="P234" s="27">
        <f t="shared" si="194"/>
        <v>0</v>
      </c>
      <c r="Q234" s="28">
        <f t="shared" si="195"/>
        <v>0</v>
      </c>
      <c r="R234" s="23">
        <f t="shared" si="196"/>
        <v>0</v>
      </c>
      <c r="S234" s="24">
        <f t="shared" si="197"/>
        <v>0</v>
      </c>
      <c r="T234" s="31">
        <f t="shared" si="134"/>
        <v>0</v>
      </c>
      <c r="U234" s="18"/>
      <c r="V234" s="35">
        <v>325</v>
      </c>
      <c r="W234" s="49">
        <f t="shared" si="198"/>
        <v>325</v>
      </c>
      <c r="X234" s="50">
        <f t="shared" si="201"/>
        <v>325</v>
      </c>
      <c r="Y234" s="17"/>
    </row>
    <row r="235" spans="1:25" s="34" customFormat="1" ht="30" customHeight="1">
      <c r="A235" s="17">
        <v>1</v>
      </c>
      <c r="B235" s="18"/>
      <c r="C235" s="171"/>
      <c r="D235" s="185">
        <v>0.15</v>
      </c>
      <c r="E235" s="19" t="s">
        <v>11</v>
      </c>
      <c r="F235" s="20" t="s">
        <v>51</v>
      </c>
      <c r="G235" s="226"/>
      <c r="H235" s="22"/>
      <c r="I235" s="22"/>
      <c r="J235" s="23"/>
      <c r="K235" s="24"/>
      <c r="L235" s="25"/>
      <c r="M235" s="80"/>
      <c r="N235" s="26"/>
      <c r="O235" s="12" t="b">
        <f t="shared" si="200"/>
        <v>1</v>
      </c>
      <c r="P235" s="27">
        <f t="shared" si="194"/>
        <v>0</v>
      </c>
      <c r="Q235" s="28">
        <f t="shared" si="195"/>
        <v>0</v>
      </c>
      <c r="R235" s="23">
        <f t="shared" si="196"/>
        <v>0</v>
      </c>
      <c r="S235" s="24">
        <f t="shared" si="197"/>
        <v>0</v>
      </c>
      <c r="T235" s="31">
        <f t="shared" si="134"/>
        <v>0</v>
      </c>
      <c r="U235" s="18"/>
      <c r="V235" s="35">
        <v>325</v>
      </c>
      <c r="W235" s="49">
        <f t="shared" si="198"/>
        <v>325</v>
      </c>
      <c r="X235" s="50">
        <f t="shared" si="201"/>
        <v>325</v>
      </c>
      <c r="Y235" s="17"/>
    </row>
    <row r="236" spans="1:25" s="34" customFormat="1" ht="30" customHeight="1">
      <c r="A236" s="101">
        <v>1</v>
      </c>
      <c r="B236" s="182"/>
      <c r="C236" s="171"/>
      <c r="D236" s="185">
        <v>0.14000000000000001</v>
      </c>
      <c r="E236" s="19" t="s">
        <v>11</v>
      </c>
      <c r="F236" s="20" t="s">
        <v>51</v>
      </c>
      <c r="G236" s="226"/>
      <c r="H236" s="22"/>
      <c r="I236" s="22"/>
      <c r="J236" s="23"/>
      <c r="K236" s="24"/>
      <c r="L236" s="25"/>
      <c r="M236" s="80"/>
      <c r="N236" s="26"/>
      <c r="O236" s="12" t="b">
        <f t="shared" si="200"/>
        <v>1</v>
      </c>
      <c r="P236" s="27">
        <f>(H236+J236)*40</f>
        <v>0</v>
      </c>
      <c r="Q236" s="28">
        <f>(I236+H236)*5</f>
        <v>0</v>
      </c>
      <c r="R236" s="23">
        <f>IF($E236="تكييفات","0",IF(G236&gt;75,J236*13,IF(G236&gt;50,J236*11,J236*9)))</f>
        <v>0</v>
      </c>
      <c r="S236" s="24">
        <f>IF($E236="تكييفات","0",IF(G236&gt;75,K236*7,IF(G236&gt;50,K236*6,K236*5)))</f>
        <v>0</v>
      </c>
      <c r="T236" s="31">
        <f>(L236+M236)*25</f>
        <v>0</v>
      </c>
      <c r="U236" s="100"/>
      <c r="V236" s="35">
        <v>300</v>
      </c>
      <c r="W236" s="49">
        <f t="shared" si="198"/>
        <v>300</v>
      </c>
      <c r="X236" s="50">
        <f>W236</f>
        <v>300</v>
      </c>
      <c r="Y236" s="101"/>
    </row>
    <row r="237" spans="1:25" s="34" customFormat="1" ht="30" customHeight="1">
      <c r="A237" s="17">
        <v>1</v>
      </c>
      <c r="B237" s="18"/>
      <c r="C237" s="171"/>
      <c r="D237" s="185"/>
      <c r="E237" s="19" t="s">
        <v>11</v>
      </c>
      <c r="F237" s="20" t="s">
        <v>51</v>
      </c>
      <c r="G237" s="227"/>
      <c r="H237" s="22"/>
      <c r="I237" s="22"/>
      <c r="J237" s="23"/>
      <c r="K237" s="24"/>
      <c r="L237" s="25"/>
      <c r="M237" s="80"/>
      <c r="N237" s="26"/>
      <c r="O237" s="12" t="b">
        <f t="shared" si="200"/>
        <v>1</v>
      </c>
      <c r="P237" s="27">
        <f t="shared" si="194"/>
        <v>0</v>
      </c>
      <c r="Q237" s="28">
        <f t="shared" si="195"/>
        <v>0</v>
      </c>
      <c r="R237" s="23">
        <f t="shared" si="196"/>
        <v>0</v>
      </c>
      <c r="S237" s="24">
        <f t="shared" si="197"/>
        <v>0</v>
      </c>
      <c r="T237" s="31">
        <f t="shared" si="134"/>
        <v>0</v>
      </c>
      <c r="U237" s="18"/>
      <c r="V237" s="35"/>
      <c r="W237" s="49">
        <f t="shared" si="198"/>
        <v>0</v>
      </c>
      <c r="X237" s="50">
        <f t="shared" si="201"/>
        <v>0</v>
      </c>
      <c r="Y237" s="17"/>
    </row>
    <row r="238" spans="1:25" s="43" customFormat="1" ht="30" customHeight="1">
      <c r="A238" s="38">
        <v>1</v>
      </c>
      <c r="B238" s="39"/>
      <c r="C238" s="171"/>
      <c r="D238" s="184">
        <v>0.33329999999999999</v>
      </c>
      <c r="E238" s="40" t="s">
        <v>11</v>
      </c>
      <c r="F238" s="41" t="s">
        <v>52</v>
      </c>
      <c r="G238" s="225"/>
      <c r="H238" s="39"/>
      <c r="I238" s="39"/>
      <c r="J238" s="39"/>
      <c r="K238" s="39"/>
      <c r="L238" s="39"/>
      <c r="M238" s="41"/>
      <c r="N238" s="41"/>
      <c r="O238" s="13"/>
      <c r="P238" s="36">
        <f t="shared" si="194"/>
        <v>0</v>
      </c>
      <c r="Q238" s="42">
        <f t="shared" si="195"/>
        <v>0</v>
      </c>
      <c r="R238" s="39">
        <f t="shared" si="196"/>
        <v>0</v>
      </c>
      <c r="S238" s="39">
        <f t="shared" si="197"/>
        <v>0</v>
      </c>
      <c r="T238" s="31">
        <f t="shared" si="134"/>
        <v>0</v>
      </c>
      <c r="U238" s="39"/>
      <c r="V238" s="39">
        <v>280</v>
      </c>
      <c r="W238" s="52">
        <f t="shared" si="198"/>
        <v>280</v>
      </c>
      <c r="X238" s="54">
        <f t="shared" si="201"/>
        <v>280</v>
      </c>
      <c r="Y238" s="38"/>
    </row>
    <row r="239" spans="1:25" s="43" customFormat="1" ht="30" customHeight="1">
      <c r="A239" s="38">
        <v>1</v>
      </c>
      <c r="B239" s="39"/>
      <c r="C239" s="171"/>
      <c r="D239" s="184">
        <v>0.33329999999999999</v>
      </c>
      <c r="E239" s="40" t="s">
        <v>11</v>
      </c>
      <c r="F239" s="41" t="s">
        <v>52</v>
      </c>
      <c r="G239" s="226"/>
      <c r="H239" s="39"/>
      <c r="I239" s="39"/>
      <c r="J239" s="39"/>
      <c r="K239" s="39"/>
      <c r="L239" s="39"/>
      <c r="M239" s="41"/>
      <c r="N239" s="41"/>
      <c r="O239" s="13" t="b">
        <f>IF(G239=SUM(H239:N239),TRUE,FALSE)</f>
        <v>1</v>
      </c>
      <c r="P239" s="36">
        <f t="shared" si="194"/>
        <v>0</v>
      </c>
      <c r="Q239" s="42">
        <f t="shared" si="195"/>
        <v>0</v>
      </c>
      <c r="R239" s="39">
        <f t="shared" si="196"/>
        <v>0</v>
      </c>
      <c r="S239" s="39">
        <f t="shared" si="197"/>
        <v>0</v>
      </c>
      <c r="T239" s="31">
        <f t="shared" si="134"/>
        <v>0</v>
      </c>
      <c r="U239" s="39"/>
      <c r="V239" s="39">
        <v>280</v>
      </c>
      <c r="W239" s="52">
        <f t="shared" si="198"/>
        <v>280</v>
      </c>
      <c r="X239" s="54">
        <f t="shared" si="201"/>
        <v>280</v>
      </c>
      <c r="Y239" s="38"/>
    </row>
    <row r="240" spans="1:25" s="43" customFormat="1" ht="30" customHeight="1">
      <c r="A240" s="38">
        <v>1</v>
      </c>
      <c r="B240" s="39"/>
      <c r="C240" s="171"/>
      <c r="D240" s="184">
        <v>0.33329999999999999</v>
      </c>
      <c r="E240" s="40" t="s">
        <v>11</v>
      </c>
      <c r="F240" s="41" t="s">
        <v>52</v>
      </c>
      <c r="G240" s="227"/>
      <c r="H240" s="39"/>
      <c r="I240" s="39"/>
      <c r="J240" s="39"/>
      <c r="K240" s="39"/>
      <c r="L240" s="39"/>
      <c r="M240" s="41"/>
      <c r="N240" s="41"/>
      <c r="O240" s="13" t="b">
        <f>IF(G240=SUM(H240:N240),TRUE,FALSE)</f>
        <v>1</v>
      </c>
      <c r="P240" s="36">
        <f t="shared" si="194"/>
        <v>0</v>
      </c>
      <c r="Q240" s="42">
        <f t="shared" si="195"/>
        <v>0</v>
      </c>
      <c r="R240" s="39">
        <f t="shared" si="196"/>
        <v>0</v>
      </c>
      <c r="S240" s="39">
        <f t="shared" si="197"/>
        <v>0</v>
      </c>
      <c r="T240" s="31">
        <f t="shared" ref="T240:T310" si="202">(L240+M240)*25</f>
        <v>0</v>
      </c>
      <c r="U240" s="39"/>
      <c r="V240" s="39">
        <v>280</v>
      </c>
      <c r="W240" s="52">
        <f t="shared" si="198"/>
        <v>280</v>
      </c>
      <c r="X240" s="54">
        <f t="shared" si="201"/>
        <v>280</v>
      </c>
      <c r="Y240" s="38"/>
    </row>
    <row r="241" spans="1:25" s="34" customFormat="1" ht="30" customHeight="1">
      <c r="A241" s="17">
        <v>1</v>
      </c>
      <c r="B241" s="18"/>
      <c r="C241" s="171"/>
      <c r="D241" s="62">
        <v>0.4</v>
      </c>
      <c r="E241" s="19" t="s">
        <v>11</v>
      </c>
      <c r="F241" s="20" t="s">
        <v>57</v>
      </c>
      <c r="G241" s="225"/>
      <c r="H241" s="22"/>
      <c r="I241" s="22"/>
      <c r="J241" s="23"/>
      <c r="K241" s="24"/>
      <c r="L241" s="25"/>
      <c r="M241" s="80"/>
      <c r="N241" s="26"/>
      <c r="O241" s="12"/>
      <c r="P241" s="27">
        <f>(H241+J241)*40</f>
        <v>0</v>
      </c>
      <c r="Q241" s="28">
        <f>(I241+H241)*5</f>
        <v>0</v>
      </c>
      <c r="R241" s="23">
        <f>IF($E241="تكييفات","0",IF(G241&gt;75,J241*13,IF(G241&gt;50,J241*11,J241*9)))</f>
        <v>0</v>
      </c>
      <c r="S241" s="24">
        <f>IF($E241="تكييفات","0",IF(G241&gt;75,K241*7,IF(G241&gt;50,K241*6,K241*5)))</f>
        <v>0</v>
      </c>
      <c r="T241" s="31">
        <f t="shared" si="202"/>
        <v>0</v>
      </c>
      <c r="U241" s="18"/>
      <c r="V241" s="35">
        <v>1088</v>
      </c>
      <c r="W241" s="49">
        <f>SUM(Q241:V241)</f>
        <v>1088</v>
      </c>
      <c r="X241" s="50">
        <f t="shared" si="201"/>
        <v>1088</v>
      </c>
      <c r="Y241" s="17"/>
    </row>
    <row r="242" spans="1:25" s="34" customFormat="1" ht="30" customHeight="1">
      <c r="A242" s="17">
        <v>1</v>
      </c>
      <c r="B242" s="18"/>
      <c r="C242" s="171"/>
      <c r="D242" s="62">
        <v>0.2</v>
      </c>
      <c r="E242" s="19" t="s">
        <v>11</v>
      </c>
      <c r="F242" s="20" t="s">
        <v>57</v>
      </c>
      <c r="G242" s="226"/>
      <c r="H242" s="22"/>
      <c r="I242" s="22"/>
      <c r="J242" s="23"/>
      <c r="K242" s="24"/>
      <c r="L242" s="25"/>
      <c r="M242" s="80"/>
      <c r="N242" s="26"/>
      <c r="O242" s="12" t="b">
        <f>IF(G242=SUM(H242:N242),TRUE,FALSE)</f>
        <v>1</v>
      </c>
      <c r="P242" s="27">
        <f>(H242+J242)*40</f>
        <v>0</v>
      </c>
      <c r="Q242" s="28">
        <f>(I242+H242)*5</f>
        <v>0</v>
      </c>
      <c r="R242" s="23">
        <f>IF($E242="تكييفات","0",IF(G242&gt;75,J242*13,IF(G242&gt;50,J242*11,J242*9)))</f>
        <v>0</v>
      </c>
      <c r="S242" s="24">
        <f>IF($E242="تكييفات","0",IF(G242&gt;75,K242*7,IF(G242&gt;50,K242*6,K242*5)))</f>
        <v>0</v>
      </c>
      <c r="T242" s="31">
        <f t="shared" si="202"/>
        <v>0</v>
      </c>
      <c r="U242" s="18"/>
      <c r="V242" s="35">
        <v>544</v>
      </c>
      <c r="W242" s="49">
        <f>SUM(Q242:V242)</f>
        <v>544</v>
      </c>
      <c r="X242" s="50">
        <f>W242</f>
        <v>544</v>
      </c>
      <c r="Y242" s="17"/>
    </row>
    <row r="243" spans="1:25" s="34" customFormat="1" ht="30" customHeight="1">
      <c r="A243" s="17">
        <v>1</v>
      </c>
      <c r="B243" s="18"/>
      <c r="C243" s="171"/>
      <c r="D243" s="62">
        <v>0.1</v>
      </c>
      <c r="E243" s="19" t="s">
        <v>11</v>
      </c>
      <c r="F243" s="20" t="s">
        <v>57</v>
      </c>
      <c r="G243" s="226"/>
      <c r="H243" s="22"/>
      <c r="I243" s="22"/>
      <c r="J243" s="23"/>
      <c r="K243" s="24"/>
      <c r="L243" s="25"/>
      <c r="M243" s="80"/>
      <c r="N243" s="26"/>
      <c r="O243" s="12" t="b">
        <f>IF(G243=SUM(H243:N243),TRUE,FALSE)</f>
        <v>1</v>
      </c>
      <c r="P243" s="27">
        <f>(H243+J243)*40</f>
        <v>0</v>
      </c>
      <c r="Q243" s="28">
        <f>(I243+H243)*5</f>
        <v>0</v>
      </c>
      <c r="R243" s="23">
        <f>IF($E243="تكييفات","0",IF(G243&gt;75,J243*13,IF(G243&gt;50,J243*11,J243*9)))</f>
        <v>0</v>
      </c>
      <c r="S243" s="24">
        <f>IF($E243="تكييفات","0",IF(G243&gt;75,K243*7,IF(G243&gt;50,K243*6,K243*5)))</f>
        <v>0</v>
      </c>
      <c r="T243" s="31">
        <f t="shared" si="202"/>
        <v>0</v>
      </c>
      <c r="U243" s="18"/>
      <c r="V243" s="35">
        <v>272</v>
      </c>
      <c r="W243" s="49">
        <f>SUM(Q243:V243)</f>
        <v>272</v>
      </c>
      <c r="X243" s="50">
        <f>W243</f>
        <v>272</v>
      </c>
      <c r="Y243" s="17"/>
    </row>
    <row r="244" spans="1:25" s="34" customFormat="1" ht="30" customHeight="1">
      <c r="A244" s="17">
        <v>1</v>
      </c>
      <c r="B244" s="18"/>
      <c r="C244" s="171"/>
      <c r="D244" s="62">
        <v>0.15</v>
      </c>
      <c r="E244" s="19" t="s">
        <v>11</v>
      </c>
      <c r="F244" s="20" t="s">
        <v>57</v>
      </c>
      <c r="G244" s="226"/>
      <c r="H244" s="22"/>
      <c r="I244" s="22"/>
      <c r="J244" s="23"/>
      <c r="K244" s="24"/>
      <c r="L244" s="25"/>
      <c r="M244" s="80"/>
      <c r="N244" s="26"/>
      <c r="O244" s="12" t="b">
        <f>IF(G244=SUM(H244:N244),TRUE,FALSE)</f>
        <v>1</v>
      </c>
      <c r="P244" s="27">
        <f>(H244+J244)*40</f>
        <v>0</v>
      </c>
      <c r="Q244" s="28">
        <f>(I244+H244)*5</f>
        <v>0</v>
      </c>
      <c r="R244" s="23">
        <f>IF($E244="تكييفات","0",IF(G244&gt;75,J244*13,IF(G244&gt;50,J244*11,J244*9)))</f>
        <v>0</v>
      </c>
      <c r="S244" s="24">
        <f>IF($E244="تكييفات","0",IF(G244&gt;75,K244*7,IF(G244&gt;50,K244*6,K244*5)))</f>
        <v>0</v>
      </c>
      <c r="T244" s="31">
        <f t="shared" si="202"/>
        <v>0</v>
      </c>
      <c r="U244" s="18"/>
      <c r="V244" s="35">
        <v>408</v>
      </c>
      <c r="W244" s="49">
        <f>SUM(Q244:V244)</f>
        <v>408</v>
      </c>
      <c r="X244" s="50">
        <f>W244</f>
        <v>408</v>
      </c>
      <c r="Y244" s="17"/>
    </row>
    <row r="245" spans="1:25" s="34" customFormat="1" ht="30" customHeight="1">
      <c r="A245" s="17">
        <v>1</v>
      </c>
      <c r="B245" s="18"/>
      <c r="C245" s="171"/>
      <c r="D245" s="62">
        <v>0.15</v>
      </c>
      <c r="E245" s="19" t="s">
        <v>11</v>
      </c>
      <c r="F245" s="20" t="s">
        <v>57</v>
      </c>
      <c r="G245" s="226"/>
      <c r="H245" s="22"/>
      <c r="I245" s="22"/>
      <c r="J245" s="23"/>
      <c r="K245" s="24"/>
      <c r="L245" s="25"/>
      <c r="M245" s="80"/>
      <c r="N245" s="26"/>
      <c r="O245" s="12" t="b">
        <f>IF(G245=SUM(H245:N245),TRUE,FALSE)</f>
        <v>1</v>
      </c>
      <c r="P245" s="27">
        <f>(H245+J245)*40</f>
        <v>0</v>
      </c>
      <c r="Q245" s="28">
        <f>(I245+H245)*5</f>
        <v>0</v>
      </c>
      <c r="R245" s="23">
        <f>IF($E245="تكييفات","0",IF(G245&gt;75,J245*13,IF(G245&gt;50,J245*11,J245*9)))</f>
        <v>0</v>
      </c>
      <c r="S245" s="24">
        <f>IF($E245="تكييفات","0",IF(G245&gt;75,K245*7,IF(G245&gt;50,K245*6,K245*5)))</f>
        <v>0</v>
      </c>
      <c r="T245" s="31">
        <f t="shared" si="202"/>
        <v>0</v>
      </c>
      <c r="U245" s="18"/>
      <c r="V245" s="35">
        <v>408</v>
      </c>
      <c r="W245" s="49">
        <f>SUM(Q245:V245)</f>
        <v>408</v>
      </c>
      <c r="X245" s="50">
        <f>W245</f>
        <v>408</v>
      </c>
      <c r="Y245" s="17"/>
    </row>
    <row r="246" spans="1:25" s="43" customFormat="1" ht="30" customHeight="1">
      <c r="A246" s="99">
        <v>1</v>
      </c>
      <c r="B246" s="98"/>
      <c r="C246" s="171"/>
      <c r="D246" s="106"/>
      <c r="E246" s="40" t="s">
        <v>11</v>
      </c>
      <c r="F246" s="41" t="s">
        <v>53</v>
      </c>
      <c r="G246" s="225"/>
      <c r="H246" s="98"/>
      <c r="I246" s="98"/>
      <c r="J246" s="98"/>
      <c r="K246" s="98"/>
      <c r="L246" s="98"/>
      <c r="M246" s="41"/>
      <c r="N246" s="41"/>
      <c r="O246" s="13"/>
      <c r="P246" s="36">
        <f t="shared" si="194"/>
        <v>0</v>
      </c>
      <c r="Q246" s="42">
        <f t="shared" si="195"/>
        <v>0</v>
      </c>
      <c r="R246" s="98">
        <f t="shared" si="196"/>
        <v>0</v>
      </c>
      <c r="S246" s="98">
        <f t="shared" si="197"/>
        <v>0</v>
      </c>
      <c r="T246" s="42">
        <f t="shared" si="202"/>
        <v>0</v>
      </c>
      <c r="U246" s="98"/>
      <c r="V246" s="98">
        <v>382</v>
      </c>
      <c r="W246" s="52">
        <f t="shared" si="198"/>
        <v>382</v>
      </c>
      <c r="X246" s="54">
        <f t="shared" si="201"/>
        <v>382</v>
      </c>
      <c r="Y246" s="99"/>
    </row>
    <row r="247" spans="1:25" s="43" customFormat="1" ht="30" customHeight="1">
      <c r="A247" s="99">
        <v>1</v>
      </c>
      <c r="B247" s="98"/>
      <c r="C247" s="171"/>
      <c r="D247" s="106"/>
      <c r="E247" s="40" t="s">
        <v>11</v>
      </c>
      <c r="F247" s="41" t="s">
        <v>53</v>
      </c>
      <c r="G247" s="226"/>
      <c r="H247" s="98"/>
      <c r="I247" s="98"/>
      <c r="J247" s="98"/>
      <c r="K247" s="98"/>
      <c r="L247" s="98"/>
      <c r="M247" s="41"/>
      <c r="N247" s="41"/>
      <c r="O247" s="13" t="b">
        <f t="shared" ref="O247:O286" si="203">IF(G247=SUM(H247:N247),TRUE,FALSE)</f>
        <v>1</v>
      </c>
      <c r="P247" s="36">
        <f t="shared" si="194"/>
        <v>0</v>
      </c>
      <c r="Q247" s="42">
        <f t="shared" si="195"/>
        <v>0</v>
      </c>
      <c r="R247" s="98">
        <f t="shared" si="196"/>
        <v>0</v>
      </c>
      <c r="S247" s="98">
        <f t="shared" si="197"/>
        <v>0</v>
      </c>
      <c r="T247" s="42">
        <f t="shared" si="202"/>
        <v>0</v>
      </c>
      <c r="U247" s="98"/>
      <c r="V247" s="98"/>
      <c r="W247" s="52">
        <f t="shared" si="198"/>
        <v>0</v>
      </c>
      <c r="X247" s="54">
        <f t="shared" si="201"/>
        <v>0</v>
      </c>
      <c r="Y247" s="99"/>
    </row>
    <row r="248" spans="1:25" s="43" customFormat="1" ht="30" customHeight="1">
      <c r="A248" s="99">
        <v>1</v>
      </c>
      <c r="B248" s="98"/>
      <c r="C248" s="171"/>
      <c r="D248" s="106">
        <v>0.22</v>
      </c>
      <c r="E248" s="40" t="s">
        <v>11</v>
      </c>
      <c r="F248" s="41" t="s">
        <v>53</v>
      </c>
      <c r="G248" s="226"/>
      <c r="H248" s="98"/>
      <c r="I248" s="98"/>
      <c r="J248" s="98"/>
      <c r="K248" s="98"/>
      <c r="L248" s="98"/>
      <c r="M248" s="41"/>
      <c r="N248" s="41"/>
      <c r="O248" s="13" t="b">
        <f t="shared" si="203"/>
        <v>1</v>
      </c>
      <c r="P248" s="36">
        <f t="shared" si="194"/>
        <v>0</v>
      </c>
      <c r="Q248" s="42">
        <f t="shared" si="195"/>
        <v>0</v>
      </c>
      <c r="R248" s="98">
        <f t="shared" si="196"/>
        <v>0</v>
      </c>
      <c r="S248" s="98">
        <f t="shared" si="197"/>
        <v>0</v>
      </c>
      <c r="T248" s="42">
        <f t="shared" si="202"/>
        <v>0</v>
      </c>
      <c r="U248" s="98"/>
      <c r="V248" s="98">
        <v>300</v>
      </c>
      <c r="W248" s="52">
        <f t="shared" si="198"/>
        <v>300</v>
      </c>
      <c r="X248" s="54">
        <f t="shared" si="201"/>
        <v>300</v>
      </c>
      <c r="Y248" s="99"/>
    </row>
    <row r="249" spans="1:25" s="43" customFormat="1" ht="30" customHeight="1">
      <c r="A249" s="99">
        <v>1</v>
      </c>
      <c r="B249" s="98"/>
      <c r="C249" s="171"/>
      <c r="D249" s="106" t="s">
        <v>45</v>
      </c>
      <c r="E249" s="40" t="s">
        <v>11</v>
      </c>
      <c r="F249" s="41" t="s">
        <v>53</v>
      </c>
      <c r="G249" s="226"/>
      <c r="H249" s="98"/>
      <c r="I249" s="98"/>
      <c r="J249" s="98"/>
      <c r="K249" s="98"/>
      <c r="L249" s="98"/>
      <c r="M249" s="41"/>
      <c r="N249" s="41"/>
      <c r="O249" s="13" t="b">
        <f t="shared" si="203"/>
        <v>1</v>
      </c>
      <c r="P249" s="36">
        <f t="shared" si="194"/>
        <v>0</v>
      </c>
      <c r="Q249" s="42">
        <f t="shared" si="195"/>
        <v>0</v>
      </c>
      <c r="R249" s="98">
        <f t="shared" si="196"/>
        <v>0</v>
      </c>
      <c r="S249" s="98">
        <f t="shared" si="197"/>
        <v>0</v>
      </c>
      <c r="T249" s="42">
        <f t="shared" si="202"/>
        <v>0</v>
      </c>
      <c r="U249" s="98"/>
      <c r="V249" s="98"/>
      <c r="W249" s="52">
        <f>V249+U249</f>
        <v>0</v>
      </c>
      <c r="X249" s="54">
        <f>W249</f>
        <v>0</v>
      </c>
      <c r="Y249" s="99"/>
    </row>
    <row r="250" spans="1:25" s="43" customFormat="1" ht="30" customHeight="1">
      <c r="A250" s="99">
        <v>1</v>
      </c>
      <c r="B250" s="98"/>
      <c r="C250" s="171"/>
      <c r="D250" s="106">
        <v>0.22</v>
      </c>
      <c r="E250" s="40" t="s">
        <v>11</v>
      </c>
      <c r="F250" s="41" t="s">
        <v>53</v>
      </c>
      <c r="G250" s="226"/>
      <c r="H250" s="98"/>
      <c r="I250" s="98"/>
      <c r="J250" s="98"/>
      <c r="K250" s="98"/>
      <c r="L250" s="98"/>
      <c r="M250" s="41"/>
      <c r="N250" s="41"/>
      <c r="O250" s="13" t="b">
        <f t="shared" si="203"/>
        <v>1</v>
      </c>
      <c r="P250" s="36">
        <f t="shared" si="194"/>
        <v>0</v>
      </c>
      <c r="Q250" s="42">
        <f t="shared" si="195"/>
        <v>0</v>
      </c>
      <c r="R250" s="98">
        <f t="shared" si="196"/>
        <v>0</v>
      </c>
      <c r="S250" s="98">
        <f t="shared" si="197"/>
        <v>0</v>
      </c>
      <c r="T250" s="42">
        <f t="shared" si="202"/>
        <v>0</v>
      </c>
      <c r="U250" s="98"/>
      <c r="V250" s="98">
        <v>300</v>
      </c>
      <c r="W250" s="52">
        <f t="shared" si="198"/>
        <v>300</v>
      </c>
      <c r="X250" s="54">
        <f t="shared" si="201"/>
        <v>300</v>
      </c>
      <c r="Y250" s="99"/>
    </row>
    <row r="251" spans="1:25" s="43" customFormat="1" ht="30" customHeight="1">
      <c r="A251" s="99">
        <v>1</v>
      </c>
      <c r="B251" s="98"/>
      <c r="C251" s="171"/>
      <c r="D251" s="106"/>
      <c r="E251" s="40" t="s">
        <v>11</v>
      </c>
      <c r="F251" s="41" t="s">
        <v>53</v>
      </c>
      <c r="G251" s="227"/>
      <c r="H251" s="98"/>
      <c r="I251" s="98"/>
      <c r="J251" s="98"/>
      <c r="K251" s="98"/>
      <c r="L251" s="98"/>
      <c r="M251" s="41"/>
      <c r="N251" s="41"/>
      <c r="O251" s="13" t="b">
        <f t="shared" si="203"/>
        <v>1</v>
      </c>
      <c r="P251" s="36">
        <f t="shared" si="194"/>
        <v>0</v>
      </c>
      <c r="Q251" s="42">
        <f t="shared" si="195"/>
        <v>0</v>
      </c>
      <c r="R251" s="98">
        <f t="shared" si="196"/>
        <v>0</v>
      </c>
      <c r="S251" s="98">
        <f t="shared" si="197"/>
        <v>0</v>
      </c>
      <c r="T251" s="42">
        <f t="shared" si="202"/>
        <v>0</v>
      </c>
      <c r="U251" s="98"/>
      <c r="V251" s="98">
        <v>380</v>
      </c>
      <c r="W251" s="52">
        <f t="shared" si="198"/>
        <v>380</v>
      </c>
      <c r="X251" s="54">
        <f t="shared" si="201"/>
        <v>380</v>
      </c>
      <c r="Y251" s="99"/>
    </row>
    <row r="252" spans="1:25" s="34" customFormat="1" ht="30" customHeight="1">
      <c r="A252" s="102">
        <v>1</v>
      </c>
      <c r="B252" s="103"/>
      <c r="C252" s="171"/>
      <c r="D252" s="183">
        <v>0.30499999999999999</v>
      </c>
      <c r="E252" s="19" t="s">
        <v>11</v>
      </c>
      <c r="F252" s="20" t="s">
        <v>9</v>
      </c>
      <c r="G252" s="225"/>
      <c r="H252" s="22"/>
      <c r="I252" s="22"/>
      <c r="J252" s="23"/>
      <c r="K252" s="24"/>
      <c r="L252" s="25"/>
      <c r="M252" s="80"/>
      <c r="N252" s="26"/>
      <c r="O252" s="12"/>
      <c r="P252" s="27">
        <f>(H252+J252)*40</f>
        <v>0</v>
      </c>
      <c r="Q252" s="28">
        <f>(I252+H252)*5</f>
        <v>0</v>
      </c>
      <c r="R252" s="23">
        <f>IF($E252="تكييفات","0",IF(G252&gt;75,J252*13,IF(G252&gt;50,J252*11,J252*9)))</f>
        <v>0</v>
      </c>
      <c r="S252" s="24">
        <f>IF($E252="تكييفات","0",IF(G252&gt;75,K252*7,IF(G252&gt;50,K252*6,K252*5)))</f>
        <v>0</v>
      </c>
      <c r="T252" s="31">
        <f>(L252+M252)*25</f>
        <v>0</v>
      </c>
      <c r="U252" s="103"/>
      <c r="V252" s="35">
        <v>366</v>
      </c>
      <c r="W252" s="49">
        <f>SUM(Q252:V252)</f>
        <v>366</v>
      </c>
      <c r="X252" s="50">
        <f>W252</f>
        <v>366</v>
      </c>
      <c r="Y252" s="102"/>
    </row>
    <row r="253" spans="1:25" s="34" customFormat="1" ht="30" customHeight="1">
      <c r="A253" s="102">
        <v>1</v>
      </c>
      <c r="B253" s="103"/>
      <c r="C253" s="171"/>
      <c r="D253" s="183">
        <v>0.13</v>
      </c>
      <c r="E253" s="19" t="s">
        <v>11</v>
      </c>
      <c r="F253" s="20" t="s">
        <v>9</v>
      </c>
      <c r="G253" s="226"/>
      <c r="H253" s="22"/>
      <c r="I253" s="22"/>
      <c r="J253" s="23"/>
      <c r="K253" s="24"/>
      <c r="L253" s="25"/>
      <c r="M253" s="80"/>
      <c r="N253" s="26"/>
      <c r="O253" s="12" t="b">
        <f>IF(G253=SUM(H253:N253),TRUE,FALSE)</f>
        <v>1</v>
      </c>
      <c r="P253" s="27">
        <f>(H253+J253)*40</f>
        <v>0</v>
      </c>
      <c r="Q253" s="28">
        <f>(I253+H253)*5</f>
        <v>0</v>
      </c>
      <c r="R253" s="23">
        <f>IF($E253="تكييفات","0",IF(G253&gt;75,J253*13,IF(G253&gt;50,J253*11,J253*9)))</f>
        <v>0</v>
      </c>
      <c r="S253" s="24">
        <f>IF($E253="تكييفات","0",IF(G253&gt;75,K253*7,IF(G253&gt;50,K253*6,K253*5)))</f>
        <v>0</v>
      </c>
      <c r="T253" s="31">
        <f>(L253+M253)*25</f>
        <v>0</v>
      </c>
      <c r="U253" s="103"/>
      <c r="V253" s="35">
        <v>156</v>
      </c>
      <c r="W253" s="49">
        <f>SUM(Q253:V253)</f>
        <v>156</v>
      </c>
      <c r="X253" s="50">
        <f>W253</f>
        <v>156</v>
      </c>
      <c r="Y253" s="102"/>
    </row>
    <row r="254" spans="1:25" s="34" customFormat="1" ht="30" customHeight="1">
      <c r="A254" s="102">
        <v>1</v>
      </c>
      <c r="B254" s="103"/>
      <c r="C254" s="171"/>
      <c r="D254" s="183">
        <v>0.30499999999999999</v>
      </c>
      <c r="E254" s="19" t="s">
        <v>11</v>
      </c>
      <c r="F254" s="20" t="s">
        <v>9</v>
      </c>
      <c r="G254" s="226"/>
      <c r="H254" s="22"/>
      <c r="I254" s="22"/>
      <c r="J254" s="23"/>
      <c r="K254" s="24"/>
      <c r="L254" s="25"/>
      <c r="M254" s="80"/>
      <c r="N254" s="26"/>
      <c r="O254" s="12" t="b">
        <f>IF(G254=SUM(H254:N254),TRUE,FALSE)</f>
        <v>1</v>
      </c>
      <c r="P254" s="27">
        <f>(H254+J254)*40</f>
        <v>0</v>
      </c>
      <c r="Q254" s="28">
        <f>(I254+H254)*5</f>
        <v>0</v>
      </c>
      <c r="R254" s="23">
        <f>IF($E254="تكييفات","0",IF(G254&gt;75,J254*13,IF(G254&gt;50,J254*11,J254*9)))</f>
        <v>0</v>
      </c>
      <c r="S254" s="24">
        <f>IF($E254="تكييفات","0",IF(G254&gt;75,K254*7,IF(G254&gt;50,K254*6,K254*5)))</f>
        <v>0</v>
      </c>
      <c r="T254" s="31">
        <f>(L254+M254)*25</f>
        <v>0</v>
      </c>
      <c r="U254" s="103"/>
      <c r="V254" s="35">
        <v>366</v>
      </c>
      <c r="W254" s="49">
        <f>SUM(Q254:V254)</f>
        <v>366</v>
      </c>
      <c r="X254" s="50">
        <f>W254</f>
        <v>366</v>
      </c>
      <c r="Y254" s="102"/>
    </row>
    <row r="255" spans="1:25" s="34" customFormat="1" ht="30" customHeight="1">
      <c r="A255" s="102">
        <v>1</v>
      </c>
      <c r="B255" s="165"/>
      <c r="C255" s="171"/>
      <c r="D255" s="183">
        <v>0.26</v>
      </c>
      <c r="E255" s="19" t="s">
        <v>11</v>
      </c>
      <c r="F255" s="20" t="s">
        <v>9</v>
      </c>
      <c r="G255" s="227"/>
      <c r="H255" s="22"/>
      <c r="I255" s="22"/>
      <c r="J255" s="23"/>
      <c r="K255" s="24"/>
      <c r="L255" s="25"/>
      <c r="M255" s="80"/>
      <c r="N255" s="26"/>
      <c r="O255" s="12" t="b">
        <f>IF(G255=SUM(H255:N255),TRUE,FALSE)</f>
        <v>1</v>
      </c>
      <c r="P255" s="27">
        <f>(H255+J255)*40</f>
        <v>0</v>
      </c>
      <c r="Q255" s="28">
        <f>(I255+H255)*5</f>
        <v>0</v>
      </c>
      <c r="R255" s="23">
        <f>IF($E255="تكييفات","0",IF(G255&gt;75,J255*13,IF(G255&gt;50,J255*11,J255*9)))</f>
        <v>0</v>
      </c>
      <c r="S255" s="24">
        <f>IF($E255="تكييفات","0",IF(G255&gt;75,K255*7,IF(G255&gt;50,K255*6,K255*5)))</f>
        <v>0</v>
      </c>
      <c r="T255" s="31">
        <f>(L255+M255)*25</f>
        <v>0</v>
      </c>
      <c r="U255" s="103"/>
      <c r="V255" s="35">
        <v>312</v>
      </c>
      <c r="W255" s="49">
        <f>SUM(Q255:V255)</f>
        <v>312</v>
      </c>
      <c r="X255" s="50">
        <f>W255</f>
        <v>312</v>
      </c>
      <c r="Y255" s="102"/>
    </row>
    <row r="256" spans="1:25" s="34" customFormat="1" ht="30" customHeight="1">
      <c r="A256" s="135">
        <v>1</v>
      </c>
      <c r="B256" s="133"/>
      <c r="C256" s="171"/>
      <c r="D256" s="62"/>
      <c r="E256" s="19" t="s">
        <v>11</v>
      </c>
      <c r="F256" s="20" t="s">
        <v>12</v>
      </c>
      <c r="G256" s="134"/>
      <c r="H256" s="22"/>
      <c r="I256" s="22"/>
      <c r="J256" s="23"/>
      <c r="K256" s="24"/>
      <c r="L256" s="25"/>
      <c r="M256" s="80"/>
      <c r="N256" s="26"/>
      <c r="O256" s="12" t="b">
        <f>IF(G256=SUM(H256:N256),TRUE,FALSE)</f>
        <v>1</v>
      </c>
      <c r="P256" s="27">
        <f>(H256+J256)*40</f>
        <v>0</v>
      </c>
      <c r="Q256" s="28">
        <f>(I256+H256)*5</f>
        <v>0</v>
      </c>
      <c r="R256" s="23">
        <f>IF($E256="تكييفات","0",IF(G256&gt;75,J256*13,IF(G256&gt;50,J256*11,J256*9)))</f>
        <v>0</v>
      </c>
      <c r="S256" s="24">
        <f>IF($E256="تكييفات","0",IF(G256&gt;75,K256*7,IF(G256&gt;50,K256*6,K256*5)))</f>
        <v>0</v>
      </c>
      <c r="T256" s="31">
        <f>(L256+M256)*25</f>
        <v>0</v>
      </c>
      <c r="U256" s="133"/>
      <c r="V256" s="35"/>
      <c r="W256" s="49">
        <f>SUM(Q256:V256)</f>
        <v>0</v>
      </c>
      <c r="X256" s="50">
        <f>W256</f>
        <v>0</v>
      </c>
      <c r="Y256" s="135"/>
    </row>
    <row r="257" spans="1:25" s="34" customFormat="1" ht="30" customHeight="1">
      <c r="A257" s="17">
        <v>1</v>
      </c>
      <c r="B257" s="18"/>
      <c r="C257" s="171"/>
      <c r="D257" s="59"/>
      <c r="E257" s="19" t="s">
        <v>11</v>
      </c>
      <c r="F257" s="20" t="s">
        <v>12</v>
      </c>
      <c r="G257" s="21"/>
      <c r="H257" s="22"/>
      <c r="I257" s="22"/>
      <c r="J257" s="23"/>
      <c r="K257" s="24"/>
      <c r="L257" s="25"/>
      <c r="M257" s="80"/>
      <c r="N257" s="26"/>
      <c r="O257" s="12" t="b">
        <f t="shared" si="203"/>
        <v>1</v>
      </c>
      <c r="P257" s="27">
        <f t="shared" ref="P257:P314" si="204">(H257+J257+L257)*40</f>
        <v>0</v>
      </c>
      <c r="Q257" s="28">
        <f t="shared" ref="Q257:Q291" si="205">(I257+H257)*5</f>
        <v>0</v>
      </c>
      <c r="R257" s="23">
        <f t="shared" ref="R257:R291" si="206">IF($E257="تكييفات","0",IF(G257&gt;75,J257*13,IF(G257&gt;50,J257*11,J257*9)))</f>
        <v>0</v>
      </c>
      <c r="S257" s="24">
        <f t="shared" ref="S257:S291" si="207">IF($E257="تكييفات","0",IF(G257&gt;75,K257*7,IF(G257&gt;50,K257*6,K257*5)))</f>
        <v>0</v>
      </c>
      <c r="T257" s="31">
        <f t="shared" si="202"/>
        <v>0</v>
      </c>
      <c r="U257" s="18"/>
      <c r="V257" s="35"/>
      <c r="W257" s="49">
        <f t="shared" ref="W257:W291" si="208">SUM(Q257:V257)</f>
        <v>0</v>
      </c>
      <c r="X257" s="50">
        <f t="shared" ref="X257:X268" si="209">W257</f>
        <v>0</v>
      </c>
      <c r="Y257" s="17"/>
    </row>
    <row r="258" spans="1:25" s="34" customFormat="1" ht="30" customHeight="1">
      <c r="A258" s="17">
        <v>1</v>
      </c>
      <c r="B258" s="18"/>
      <c r="C258" s="171"/>
      <c r="D258" s="59"/>
      <c r="E258" s="19" t="s">
        <v>11</v>
      </c>
      <c r="F258" s="20" t="s">
        <v>12</v>
      </c>
      <c r="G258" s="21"/>
      <c r="H258" s="22"/>
      <c r="I258" s="22"/>
      <c r="J258" s="23"/>
      <c r="K258" s="24"/>
      <c r="L258" s="25"/>
      <c r="M258" s="80"/>
      <c r="N258" s="26"/>
      <c r="O258" s="12" t="b">
        <f t="shared" si="203"/>
        <v>1</v>
      </c>
      <c r="P258" s="27">
        <f t="shared" si="204"/>
        <v>0</v>
      </c>
      <c r="Q258" s="28">
        <f t="shared" si="205"/>
        <v>0</v>
      </c>
      <c r="R258" s="23">
        <f t="shared" si="206"/>
        <v>0</v>
      </c>
      <c r="S258" s="24">
        <f t="shared" si="207"/>
        <v>0</v>
      </c>
      <c r="T258" s="31">
        <f t="shared" si="202"/>
        <v>0</v>
      </c>
      <c r="U258" s="18"/>
      <c r="V258" s="35"/>
      <c r="W258" s="49">
        <f t="shared" si="208"/>
        <v>0</v>
      </c>
      <c r="X258" s="50">
        <f t="shared" si="209"/>
        <v>0</v>
      </c>
      <c r="Y258" s="17"/>
    </row>
    <row r="259" spans="1:25" s="34" customFormat="1" ht="30" customHeight="1">
      <c r="A259" s="17">
        <v>1</v>
      </c>
      <c r="B259" s="18"/>
      <c r="C259" s="171"/>
      <c r="D259" s="59"/>
      <c r="E259" s="19" t="s">
        <v>11</v>
      </c>
      <c r="F259" s="20" t="s">
        <v>12</v>
      </c>
      <c r="G259" s="21"/>
      <c r="H259" s="22"/>
      <c r="I259" s="22"/>
      <c r="J259" s="23"/>
      <c r="K259" s="24"/>
      <c r="L259" s="25"/>
      <c r="M259" s="80"/>
      <c r="N259" s="26"/>
      <c r="O259" s="12" t="b">
        <f t="shared" si="203"/>
        <v>1</v>
      </c>
      <c r="P259" s="27">
        <f t="shared" si="204"/>
        <v>0</v>
      </c>
      <c r="Q259" s="28">
        <f t="shared" si="205"/>
        <v>0</v>
      </c>
      <c r="R259" s="23">
        <f t="shared" si="206"/>
        <v>0</v>
      </c>
      <c r="S259" s="24">
        <f t="shared" si="207"/>
        <v>0</v>
      </c>
      <c r="T259" s="31">
        <f t="shared" si="202"/>
        <v>0</v>
      </c>
      <c r="U259" s="18"/>
      <c r="V259" s="35"/>
      <c r="W259" s="49">
        <f t="shared" si="208"/>
        <v>0</v>
      </c>
      <c r="X259" s="50">
        <f t="shared" si="209"/>
        <v>0</v>
      </c>
      <c r="Y259" s="17"/>
    </row>
    <row r="260" spans="1:25" s="34" customFormat="1" ht="30" customHeight="1">
      <c r="A260" s="17">
        <v>1</v>
      </c>
      <c r="B260" s="18"/>
      <c r="C260" s="171"/>
      <c r="D260" s="59"/>
      <c r="E260" s="19" t="s">
        <v>11</v>
      </c>
      <c r="F260" s="20" t="s">
        <v>12</v>
      </c>
      <c r="G260" s="21"/>
      <c r="H260" s="22"/>
      <c r="I260" s="22"/>
      <c r="J260" s="23"/>
      <c r="K260" s="24"/>
      <c r="L260" s="25"/>
      <c r="M260" s="80"/>
      <c r="N260" s="26"/>
      <c r="O260" s="12" t="b">
        <f t="shared" si="203"/>
        <v>1</v>
      </c>
      <c r="P260" s="27">
        <f t="shared" si="204"/>
        <v>0</v>
      </c>
      <c r="Q260" s="28">
        <f t="shared" si="205"/>
        <v>0</v>
      </c>
      <c r="R260" s="23">
        <f t="shared" si="206"/>
        <v>0</v>
      </c>
      <c r="S260" s="24">
        <f t="shared" si="207"/>
        <v>0</v>
      </c>
      <c r="T260" s="31">
        <f t="shared" si="202"/>
        <v>0</v>
      </c>
      <c r="U260" s="18"/>
      <c r="V260" s="35"/>
      <c r="W260" s="49">
        <f t="shared" si="208"/>
        <v>0</v>
      </c>
      <c r="X260" s="50">
        <f t="shared" si="209"/>
        <v>0</v>
      </c>
      <c r="Y260" s="17"/>
    </row>
    <row r="261" spans="1:25" s="34" customFormat="1" ht="30" customHeight="1">
      <c r="A261" s="17">
        <v>1</v>
      </c>
      <c r="B261" s="18"/>
      <c r="C261" s="171"/>
      <c r="D261" s="59"/>
      <c r="E261" s="19" t="s">
        <v>11</v>
      </c>
      <c r="F261" s="20" t="s">
        <v>12</v>
      </c>
      <c r="G261" s="21"/>
      <c r="H261" s="22"/>
      <c r="I261" s="22"/>
      <c r="J261" s="23"/>
      <c r="K261" s="24"/>
      <c r="L261" s="25"/>
      <c r="M261" s="80"/>
      <c r="N261" s="26"/>
      <c r="O261" s="12" t="b">
        <f t="shared" si="203"/>
        <v>1</v>
      </c>
      <c r="P261" s="27">
        <f t="shared" si="204"/>
        <v>0</v>
      </c>
      <c r="Q261" s="28">
        <f t="shared" si="205"/>
        <v>0</v>
      </c>
      <c r="R261" s="23">
        <f t="shared" si="206"/>
        <v>0</v>
      </c>
      <c r="S261" s="24">
        <f t="shared" si="207"/>
        <v>0</v>
      </c>
      <c r="T261" s="31">
        <f t="shared" si="202"/>
        <v>0</v>
      </c>
      <c r="U261" s="18"/>
      <c r="V261" s="35"/>
      <c r="W261" s="49">
        <f t="shared" si="208"/>
        <v>0</v>
      </c>
      <c r="X261" s="50">
        <f t="shared" si="209"/>
        <v>0</v>
      </c>
      <c r="Y261" s="17"/>
    </row>
    <row r="262" spans="1:25" s="34" customFormat="1" ht="30" customHeight="1">
      <c r="A262" s="17">
        <v>1</v>
      </c>
      <c r="B262" s="18"/>
      <c r="C262" s="171"/>
      <c r="D262" s="59" t="s">
        <v>45</v>
      </c>
      <c r="E262" s="19" t="s">
        <v>13</v>
      </c>
      <c r="F262" s="20" t="s">
        <v>37</v>
      </c>
      <c r="G262" s="21"/>
      <c r="H262" s="22"/>
      <c r="I262" s="22"/>
      <c r="J262" s="23"/>
      <c r="K262" s="24"/>
      <c r="L262" s="25"/>
      <c r="M262" s="80"/>
      <c r="N262" s="26"/>
      <c r="O262" s="12" t="b">
        <f t="shared" si="203"/>
        <v>1</v>
      </c>
      <c r="P262" s="27">
        <f t="shared" si="204"/>
        <v>0</v>
      </c>
      <c r="Q262" s="28">
        <f>(I262+H262)*5</f>
        <v>0</v>
      </c>
      <c r="R262" s="23">
        <f>IF($E262="تكييفات","0",IF(G262&gt;75,J262*13,IF(G262&gt;50,J262*11,J262*9)))</f>
        <v>0</v>
      </c>
      <c r="S262" s="24">
        <f>IF($E262="تكييفات","0",IF(G262&gt;75,K262*7,IF(G262&gt;50,K262*6,K262*5)))</f>
        <v>0</v>
      </c>
      <c r="T262" s="31">
        <f t="shared" si="202"/>
        <v>0</v>
      </c>
      <c r="U262" s="18"/>
      <c r="V262" s="35"/>
      <c r="W262" s="49">
        <f>SUM(Q262:V262)</f>
        <v>0</v>
      </c>
      <c r="X262" s="50">
        <f t="shared" si="209"/>
        <v>0</v>
      </c>
      <c r="Y262" s="17"/>
    </row>
    <row r="263" spans="1:25" s="34" customFormat="1" ht="30" customHeight="1">
      <c r="A263" s="17">
        <v>1</v>
      </c>
      <c r="B263" s="18"/>
      <c r="C263" s="171"/>
      <c r="D263" s="59" t="s">
        <v>45</v>
      </c>
      <c r="E263" s="19" t="s">
        <v>13</v>
      </c>
      <c r="F263" s="20" t="s">
        <v>37</v>
      </c>
      <c r="G263" s="21"/>
      <c r="H263" s="22"/>
      <c r="I263" s="22"/>
      <c r="J263" s="23"/>
      <c r="K263" s="24"/>
      <c r="L263" s="25"/>
      <c r="M263" s="80"/>
      <c r="N263" s="26"/>
      <c r="O263" s="12" t="b">
        <f t="shared" si="203"/>
        <v>1</v>
      </c>
      <c r="P263" s="27">
        <f t="shared" si="204"/>
        <v>0</v>
      </c>
      <c r="Q263" s="28">
        <f>(I263+H263)*5</f>
        <v>0</v>
      </c>
      <c r="R263" s="23">
        <f>IF($E263="تكييفات","0",IF(G263&gt;75,J263*13,IF(G263&gt;50,J263*11,J263*9)))</f>
        <v>0</v>
      </c>
      <c r="S263" s="24">
        <f>IF($E263="تكييفات","0",IF(G263&gt;75,K263*7,IF(G263&gt;50,K263*6,K263*5)))</f>
        <v>0</v>
      </c>
      <c r="T263" s="31">
        <f t="shared" si="202"/>
        <v>0</v>
      </c>
      <c r="U263" s="18"/>
      <c r="V263" s="35"/>
      <c r="W263" s="49">
        <f>SUM(Q263:V263)</f>
        <v>0</v>
      </c>
      <c r="X263" s="50">
        <f t="shared" si="209"/>
        <v>0</v>
      </c>
      <c r="Y263" s="17"/>
    </row>
    <row r="264" spans="1:25" s="34" customFormat="1" ht="30" customHeight="1">
      <c r="A264" s="17">
        <v>1</v>
      </c>
      <c r="B264" s="18"/>
      <c r="C264" s="171"/>
      <c r="D264" s="59"/>
      <c r="E264" s="19" t="s">
        <v>13</v>
      </c>
      <c r="F264" s="20" t="s">
        <v>37</v>
      </c>
      <c r="G264" s="21"/>
      <c r="H264" s="22"/>
      <c r="I264" s="22"/>
      <c r="J264" s="23"/>
      <c r="K264" s="24"/>
      <c r="L264" s="25"/>
      <c r="M264" s="80"/>
      <c r="N264" s="26"/>
      <c r="O264" s="12" t="b">
        <f t="shared" si="203"/>
        <v>1</v>
      </c>
      <c r="P264" s="27">
        <f t="shared" si="204"/>
        <v>0</v>
      </c>
      <c r="Q264" s="28">
        <f>(I264+H264)*5</f>
        <v>0</v>
      </c>
      <c r="R264" s="23">
        <f>IF($E264="تكييفات","0",IF(G264&gt;75,J264*13,IF(G264&gt;50,J264*11,J264*9)))</f>
        <v>0</v>
      </c>
      <c r="S264" s="24">
        <f>IF($E264="تكييفات","0",IF(G264&gt;75,K264*7,IF(G264&gt;50,K264*6,K264*5)))</f>
        <v>0</v>
      </c>
      <c r="T264" s="31">
        <f t="shared" si="202"/>
        <v>0</v>
      </c>
      <c r="U264" s="18"/>
      <c r="V264" s="35"/>
      <c r="W264" s="49">
        <f>SUM(Q264:V264)</f>
        <v>0</v>
      </c>
      <c r="X264" s="50">
        <f t="shared" si="209"/>
        <v>0</v>
      </c>
      <c r="Y264" s="17"/>
    </row>
    <row r="265" spans="1:25" s="34" customFormat="1" ht="30" customHeight="1">
      <c r="A265" s="17">
        <v>1</v>
      </c>
      <c r="B265" s="18"/>
      <c r="C265" s="171"/>
      <c r="D265" s="59"/>
      <c r="E265" s="19" t="s">
        <v>13</v>
      </c>
      <c r="F265" s="20" t="s">
        <v>37</v>
      </c>
      <c r="G265" s="21"/>
      <c r="H265" s="22"/>
      <c r="I265" s="22"/>
      <c r="J265" s="23"/>
      <c r="K265" s="24"/>
      <c r="L265" s="25"/>
      <c r="M265" s="80"/>
      <c r="N265" s="26"/>
      <c r="O265" s="12" t="b">
        <f t="shared" si="203"/>
        <v>1</v>
      </c>
      <c r="P265" s="27">
        <f t="shared" si="204"/>
        <v>0</v>
      </c>
      <c r="Q265" s="28">
        <f t="shared" si="205"/>
        <v>0</v>
      </c>
      <c r="R265" s="23">
        <f t="shared" si="206"/>
        <v>0</v>
      </c>
      <c r="S265" s="24">
        <f t="shared" si="207"/>
        <v>0</v>
      </c>
      <c r="T265" s="31">
        <f t="shared" si="202"/>
        <v>0</v>
      </c>
      <c r="U265" s="18"/>
      <c r="V265" s="35"/>
      <c r="W265" s="49">
        <f t="shared" si="208"/>
        <v>0</v>
      </c>
      <c r="X265" s="50">
        <f t="shared" si="209"/>
        <v>0</v>
      </c>
      <c r="Y265" s="17"/>
    </row>
    <row r="266" spans="1:25" s="34" customFormat="1" ht="30" customHeight="1">
      <c r="A266" s="17">
        <v>1</v>
      </c>
      <c r="B266" s="18"/>
      <c r="C266" s="171"/>
      <c r="D266" s="59"/>
      <c r="E266" s="19" t="s">
        <v>13</v>
      </c>
      <c r="F266" s="20" t="s">
        <v>37</v>
      </c>
      <c r="G266" s="21"/>
      <c r="H266" s="22"/>
      <c r="I266" s="22"/>
      <c r="J266" s="23"/>
      <c r="K266" s="24"/>
      <c r="L266" s="25"/>
      <c r="M266" s="80"/>
      <c r="N266" s="26"/>
      <c r="O266" s="12" t="b">
        <f t="shared" si="203"/>
        <v>1</v>
      </c>
      <c r="P266" s="27">
        <f t="shared" si="204"/>
        <v>0</v>
      </c>
      <c r="Q266" s="28">
        <f t="shared" si="205"/>
        <v>0</v>
      </c>
      <c r="R266" s="23">
        <f t="shared" si="206"/>
        <v>0</v>
      </c>
      <c r="S266" s="24">
        <f t="shared" si="207"/>
        <v>0</v>
      </c>
      <c r="T266" s="31">
        <f t="shared" si="202"/>
        <v>0</v>
      </c>
      <c r="U266" s="18"/>
      <c r="V266" s="35"/>
      <c r="W266" s="49">
        <f t="shared" si="208"/>
        <v>0</v>
      </c>
      <c r="X266" s="50">
        <f t="shared" si="209"/>
        <v>0</v>
      </c>
      <c r="Y266" s="17"/>
    </row>
    <row r="267" spans="1:25" s="34" customFormat="1" ht="30" customHeight="1">
      <c r="A267" s="17">
        <v>1</v>
      </c>
      <c r="B267" s="18"/>
      <c r="C267" s="171"/>
      <c r="D267" s="59"/>
      <c r="E267" s="19" t="s">
        <v>13</v>
      </c>
      <c r="F267" s="20" t="s">
        <v>37</v>
      </c>
      <c r="G267" s="21"/>
      <c r="H267" s="22"/>
      <c r="I267" s="22"/>
      <c r="J267" s="23"/>
      <c r="K267" s="24"/>
      <c r="L267" s="25"/>
      <c r="M267" s="80"/>
      <c r="N267" s="26"/>
      <c r="O267" s="12" t="b">
        <f t="shared" si="203"/>
        <v>1</v>
      </c>
      <c r="P267" s="27">
        <f t="shared" si="204"/>
        <v>0</v>
      </c>
      <c r="Q267" s="28">
        <f t="shared" si="205"/>
        <v>0</v>
      </c>
      <c r="R267" s="23">
        <f t="shared" si="206"/>
        <v>0</v>
      </c>
      <c r="S267" s="24">
        <f t="shared" si="207"/>
        <v>0</v>
      </c>
      <c r="T267" s="31">
        <f t="shared" si="202"/>
        <v>0</v>
      </c>
      <c r="U267" s="18"/>
      <c r="V267" s="35"/>
      <c r="W267" s="49">
        <f t="shared" si="208"/>
        <v>0</v>
      </c>
      <c r="X267" s="50">
        <f t="shared" si="209"/>
        <v>0</v>
      </c>
      <c r="Y267" s="17"/>
    </row>
    <row r="268" spans="1:25" s="34" customFormat="1" ht="30" customHeight="1">
      <c r="A268" s="87">
        <v>1</v>
      </c>
      <c r="B268" s="88"/>
      <c r="C268" s="171"/>
      <c r="D268" s="59"/>
      <c r="E268" s="19" t="s">
        <v>13</v>
      </c>
      <c r="F268" s="20" t="s">
        <v>37</v>
      </c>
      <c r="G268" s="21"/>
      <c r="H268" s="22"/>
      <c r="I268" s="22"/>
      <c r="J268" s="23"/>
      <c r="K268" s="24"/>
      <c r="L268" s="25"/>
      <c r="M268" s="80"/>
      <c r="N268" s="26"/>
      <c r="O268" s="12" t="b">
        <f>IF(G268=SUM(H268:N268),TRUE,FALSE)</f>
        <v>1</v>
      </c>
      <c r="P268" s="27">
        <f>(H268+J268+L268)*40</f>
        <v>0</v>
      </c>
      <c r="Q268" s="28">
        <f t="shared" si="205"/>
        <v>0</v>
      </c>
      <c r="R268" s="23">
        <f t="shared" si="206"/>
        <v>0</v>
      </c>
      <c r="S268" s="24">
        <f t="shared" si="207"/>
        <v>0</v>
      </c>
      <c r="T268" s="31">
        <f>(L268+M268)*25</f>
        <v>0</v>
      </c>
      <c r="U268" s="88"/>
      <c r="V268" s="35"/>
      <c r="W268" s="49">
        <f t="shared" si="208"/>
        <v>0</v>
      </c>
      <c r="X268" s="50">
        <f t="shared" si="209"/>
        <v>0</v>
      </c>
      <c r="Y268" s="87"/>
    </row>
    <row r="269" spans="1:25" s="34" customFormat="1" ht="30" customHeight="1">
      <c r="A269" s="17">
        <v>1</v>
      </c>
      <c r="B269" s="18"/>
      <c r="C269" s="171"/>
      <c r="D269" s="59"/>
      <c r="E269" s="19" t="s">
        <v>13</v>
      </c>
      <c r="F269" s="20" t="s">
        <v>37</v>
      </c>
      <c r="G269" s="21"/>
      <c r="H269" s="22"/>
      <c r="I269" s="22"/>
      <c r="J269" s="23"/>
      <c r="K269" s="24"/>
      <c r="L269" s="25"/>
      <c r="M269" s="80"/>
      <c r="N269" s="26"/>
      <c r="O269" s="12" t="b">
        <f t="shared" si="203"/>
        <v>1</v>
      </c>
      <c r="P269" s="27">
        <f t="shared" si="204"/>
        <v>0</v>
      </c>
      <c r="Q269" s="28">
        <f t="shared" si="205"/>
        <v>0</v>
      </c>
      <c r="R269" s="23">
        <f t="shared" si="206"/>
        <v>0</v>
      </c>
      <c r="S269" s="24">
        <f t="shared" si="207"/>
        <v>0</v>
      </c>
      <c r="T269" s="31">
        <f t="shared" si="202"/>
        <v>0</v>
      </c>
      <c r="U269" s="18"/>
      <c r="V269" s="35"/>
      <c r="W269" s="49">
        <f t="shared" si="208"/>
        <v>0</v>
      </c>
      <c r="X269" s="50">
        <f t="shared" ref="X269:X291" si="210">W269</f>
        <v>0</v>
      </c>
      <c r="Y269" s="17"/>
    </row>
    <row r="270" spans="1:25" s="34" customFormat="1" ht="30" customHeight="1">
      <c r="A270" s="17">
        <v>1</v>
      </c>
      <c r="B270" s="18"/>
      <c r="C270" s="171"/>
      <c r="D270" s="59"/>
      <c r="E270" s="19" t="s">
        <v>13</v>
      </c>
      <c r="F270" s="20" t="s">
        <v>37</v>
      </c>
      <c r="G270" s="21"/>
      <c r="H270" s="22"/>
      <c r="I270" s="22"/>
      <c r="J270" s="23"/>
      <c r="K270" s="24"/>
      <c r="L270" s="25"/>
      <c r="M270" s="80"/>
      <c r="N270" s="26"/>
      <c r="O270" s="12" t="b">
        <f t="shared" si="203"/>
        <v>1</v>
      </c>
      <c r="P270" s="27">
        <f t="shared" si="204"/>
        <v>0</v>
      </c>
      <c r="Q270" s="28">
        <f>(I270+H270)*5</f>
        <v>0</v>
      </c>
      <c r="R270" s="23">
        <f>IF($E270="تكييفات","0",IF(G270&gt;75,J270*13,IF(G270&gt;50,J270*11,J270*9)))</f>
        <v>0</v>
      </c>
      <c r="S270" s="24">
        <f>IF($E270="تكييفات","0",IF(G270&gt;75,K270*7,IF(G270&gt;50,K270*6,K270*5)))</f>
        <v>0</v>
      </c>
      <c r="T270" s="31">
        <f t="shared" si="202"/>
        <v>0</v>
      </c>
      <c r="U270" s="18"/>
      <c r="V270" s="35"/>
      <c r="W270" s="49">
        <f>SUM(Q270:V270)</f>
        <v>0</v>
      </c>
      <c r="X270" s="50">
        <f t="shared" si="210"/>
        <v>0</v>
      </c>
      <c r="Y270" s="17"/>
    </row>
    <row r="271" spans="1:25" s="34" customFormat="1" ht="30" customHeight="1">
      <c r="A271" s="17">
        <v>1</v>
      </c>
      <c r="B271" s="18"/>
      <c r="C271" s="171"/>
      <c r="D271" s="59"/>
      <c r="E271" s="19" t="s">
        <v>13</v>
      </c>
      <c r="F271" s="20" t="s">
        <v>37</v>
      </c>
      <c r="G271" s="21"/>
      <c r="H271" s="22"/>
      <c r="I271" s="22"/>
      <c r="J271" s="23"/>
      <c r="K271" s="24"/>
      <c r="L271" s="25"/>
      <c r="M271" s="80"/>
      <c r="N271" s="26"/>
      <c r="O271" s="12" t="b">
        <f t="shared" si="203"/>
        <v>1</v>
      </c>
      <c r="P271" s="27">
        <f t="shared" si="204"/>
        <v>0</v>
      </c>
      <c r="Q271" s="28">
        <f t="shared" si="205"/>
        <v>0</v>
      </c>
      <c r="R271" s="23">
        <f t="shared" si="206"/>
        <v>0</v>
      </c>
      <c r="S271" s="24">
        <f t="shared" si="207"/>
        <v>0</v>
      </c>
      <c r="T271" s="31">
        <f t="shared" si="202"/>
        <v>0</v>
      </c>
      <c r="U271" s="18"/>
      <c r="V271" s="35"/>
      <c r="W271" s="49">
        <f t="shared" si="208"/>
        <v>0</v>
      </c>
      <c r="X271" s="50">
        <f t="shared" si="210"/>
        <v>0</v>
      </c>
      <c r="Y271" s="17"/>
    </row>
    <row r="272" spans="1:25" s="34" customFormat="1" ht="30" customHeight="1">
      <c r="A272" s="17">
        <v>1</v>
      </c>
      <c r="B272" s="18"/>
      <c r="C272" s="171"/>
      <c r="D272" s="59"/>
      <c r="E272" s="19" t="s">
        <v>13</v>
      </c>
      <c r="F272" s="20" t="s">
        <v>37</v>
      </c>
      <c r="G272" s="21"/>
      <c r="H272" s="22"/>
      <c r="I272" s="22"/>
      <c r="J272" s="23"/>
      <c r="K272" s="24"/>
      <c r="L272" s="25"/>
      <c r="M272" s="80"/>
      <c r="N272" s="26"/>
      <c r="O272" s="12" t="b">
        <f t="shared" si="203"/>
        <v>1</v>
      </c>
      <c r="P272" s="27">
        <f t="shared" si="204"/>
        <v>0</v>
      </c>
      <c r="Q272" s="28">
        <f t="shared" si="205"/>
        <v>0</v>
      </c>
      <c r="R272" s="23">
        <f t="shared" si="206"/>
        <v>0</v>
      </c>
      <c r="S272" s="24">
        <f t="shared" si="207"/>
        <v>0</v>
      </c>
      <c r="T272" s="31">
        <f t="shared" si="202"/>
        <v>0</v>
      </c>
      <c r="U272" s="18"/>
      <c r="V272" s="35"/>
      <c r="W272" s="49">
        <f t="shared" si="208"/>
        <v>0</v>
      </c>
      <c r="X272" s="50">
        <f t="shared" si="210"/>
        <v>0</v>
      </c>
      <c r="Y272" s="17"/>
    </row>
    <row r="273" spans="1:25" s="34" customFormat="1" ht="30" customHeight="1">
      <c r="A273" s="17">
        <v>1</v>
      </c>
      <c r="B273" s="18"/>
      <c r="C273" s="171"/>
      <c r="D273" s="59"/>
      <c r="E273" s="19" t="s">
        <v>13</v>
      </c>
      <c r="F273" s="20" t="s">
        <v>37</v>
      </c>
      <c r="G273" s="21"/>
      <c r="H273" s="22"/>
      <c r="I273" s="22"/>
      <c r="J273" s="23"/>
      <c r="K273" s="24"/>
      <c r="L273" s="25"/>
      <c r="M273" s="80"/>
      <c r="N273" s="26"/>
      <c r="O273" s="12" t="b">
        <f t="shared" si="203"/>
        <v>1</v>
      </c>
      <c r="P273" s="27">
        <f t="shared" si="204"/>
        <v>0</v>
      </c>
      <c r="Q273" s="28">
        <f t="shared" si="205"/>
        <v>0</v>
      </c>
      <c r="R273" s="23">
        <f t="shared" si="206"/>
        <v>0</v>
      </c>
      <c r="S273" s="24">
        <f t="shared" si="207"/>
        <v>0</v>
      </c>
      <c r="T273" s="31">
        <f t="shared" si="202"/>
        <v>0</v>
      </c>
      <c r="U273" s="18"/>
      <c r="V273" s="35"/>
      <c r="W273" s="49">
        <f t="shared" si="208"/>
        <v>0</v>
      </c>
      <c r="X273" s="50">
        <f t="shared" si="210"/>
        <v>0</v>
      </c>
      <c r="Y273" s="17"/>
    </row>
    <row r="274" spans="1:25" s="34" customFormat="1" ht="30" customHeight="1">
      <c r="A274" s="17">
        <v>1</v>
      </c>
      <c r="B274" s="18"/>
      <c r="C274" s="171"/>
      <c r="D274" s="59"/>
      <c r="E274" s="19" t="s">
        <v>13</v>
      </c>
      <c r="F274" s="20" t="s">
        <v>37</v>
      </c>
      <c r="G274" s="21"/>
      <c r="H274" s="22"/>
      <c r="I274" s="22"/>
      <c r="J274" s="23"/>
      <c r="K274" s="24"/>
      <c r="L274" s="25"/>
      <c r="M274" s="80"/>
      <c r="N274" s="26"/>
      <c r="O274" s="12" t="b">
        <f t="shared" si="203"/>
        <v>1</v>
      </c>
      <c r="P274" s="27">
        <f t="shared" si="204"/>
        <v>0</v>
      </c>
      <c r="Q274" s="28">
        <f t="shared" si="205"/>
        <v>0</v>
      </c>
      <c r="R274" s="23">
        <f t="shared" si="206"/>
        <v>0</v>
      </c>
      <c r="S274" s="24">
        <f t="shared" si="207"/>
        <v>0</v>
      </c>
      <c r="T274" s="31">
        <f t="shared" si="202"/>
        <v>0</v>
      </c>
      <c r="U274" s="18"/>
      <c r="V274" s="35"/>
      <c r="W274" s="49">
        <f t="shared" si="208"/>
        <v>0</v>
      </c>
      <c r="X274" s="50">
        <f t="shared" si="210"/>
        <v>0</v>
      </c>
      <c r="Y274" s="17"/>
    </row>
    <row r="275" spans="1:25" s="34" customFormat="1" ht="30" customHeight="1">
      <c r="A275" s="17">
        <v>1</v>
      </c>
      <c r="B275" s="18"/>
      <c r="C275" s="171"/>
      <c r="D275" s="59"/>
      <c r="E275" s="19" t="s">
        <v>13</v>
      </c>
      <c r="F275" s="20" t="s">
        <v>37</v>
      </c>
      <c r="G275" s="21"/>
      <c r="H275" s="22"/>
      <c r="I275" s="22"/>
      <c r="J275" s="23"/>
      <c r="K275" s="24"/>
      <c r="L275" s="25"/>
      <c r="M275" s="80"/>
      <c r="N275" s="26"/>
      <c r="O275" s="12" t="b">
        <f t="shared" si="203"/>
        <v>1</v>
      </c>
      <c r="P275" s="27">
        <f t="shared" si="204"/>
        <v>0</v>
      </c>
      <c r="Q275" s="28">
        <f t="shared" si="205"/>
        <v>0</v>
      </c>
      <c r="R275" s="23">
        <f t="shared" si="206"/>
        <v>0</v>
      </c>
      <c r="S275" s="24">
        <f t="shared" si="207"/>
        <v>0</v>
      </c>
      <c r="T275" s="31">
        <f t="shared" si="202"/>
        <v>0</v>
      </c>
      <c r="U275" s="18"/>
      <c r="V275" s="35"/>
      <c r="W275" s="49">
        <f t="shared" si="208"/>
        <v>0</v>
      </c>
      <c r="X275" s="50">
        <f t="shared" si="210"/>
        <v>0</v>
      </c>
      <c r="Y275" s="17"/>
    </row>
    <row r="276" spans="1:25" s="34" customFormat="1" ht="30" customHeight="1">
      <c r="A276" s="17">
        <v>1</v>
      </c>
      <c r="B276" s="18"/>
      <c r="C276" s="171"/>
      <c r="D276" s="59"/>
      <c r="E276" s="19" t="s">
        <v>13</v>
      </c>
      <c r="F276" s="20" t="s">
        <v>37</v>
      </c>
      <c r="G276" s="21"/>
      <c r="H276" s="22"/>
      <c r="I276" s="22"/>
      <c r="J276" s="23"/>
      <c r="K276" s="24"/>
      <c r="L276" s="25"/>
      <c r="M276" s="80"/>
      <c r="N276" s="26"/>
      <c r="O276" s="12" t="b">
        <f t="shared" si="203"/>
        <v>1</v>
      </c>
      <c r="P276" s="27">
        <f t="shared" si="204"/>
        <v>0</v>
      </c>
      <c r="Q276" s="28">
        <f t="shared" ref="Q276:Q281" si="211">(I276+H276)*5</f>
        <v>0</v>
      </c>
      <c r="R276" s="23">
        <f t="shared" ref="R276:R281" si="212">IF($E276="تكييفات","0",IF(G276&gt;75,J276*13,IF(G276&gt;50,J276*11,J276*9)))</f>
        <v>0</v>
      </c>
      <c r="S276" s="24">
        <f t="shared" ref="S276:S281" si="213">IF($E276="تكييفات","0",IF(G276&gt;75,K276*7,IF(G276&gt;50,K276*6,K276*5)))</f>
        <v>0</v>
      </c>
      <c r="T276" s="31">
        <f t="shared" si="202"/>
        <v>0</v>
      </c>
      <c r="U276" s="18"/>
      <c r="V276" s="35"/>
      <c r="W276" s="49">
        <f t="shared" ref="W276:W281" si="214">SUM(Q276:V276)</f>
        <v>0</v>
      </c>
      <c r="X276" s="50">
        <f t="shared" ref="X276:X281" si="215">W276</f>
        <v>0</v>
      </c>
      <c r="Y276" s="17"/>
    </row>
    <row r="277" spans="1:25" s="34" customFormat="1" ht="30" customHeight="1">
      <c r="A277" s="135">
        <v>1</v>
      </c>
      <c r="B277" s="133"/>
      <c r="C277" s="171"/>
      <c r="D277" s="59"/>
      <c r="E277" s="19" t="s">
        <v>13</v>
      </c>
      <c r="F277" s="20" t="s">
        <v>37</v>
      </c>
      <c r="G277" s="21"/>
      <c r="H277" s="22"/>
      <c r="I277" s="22"/>
      <c r="J277" s="23"/>
      <c r="K277" s="24"/>
      <c r="L277" s="25"/>
      <c r="M277" s="80"/>
      <c r="N277" s="26"/>
      <c r="O277" s="12" t="b">
        <f t="shared" si="203"/>
        <v>1</v>
      </c>
      <c r="P277" s="27">
        <f t="shared" si="204"/>
        <v>0</v>
      </c>
      <c r="Q277" s="28">
        <f t="shared" si="211"/>
        <v>0</v>
      </c>
      <c r="R277" s="23">
        <f t="shared" si="212"/>
        <v>0</v>
      </c>
      <c r="S277" s="24">
        <f t="shared" si="213"/>
        <v>0</v>
      </c>
      <c r="T277" s="31">
        <f t="shared" si="202"/>
        <v>0</v>
      </c>
      <c r="U277" s="133"/>
      <c r="V277" s="35"/>
      <c r="W277" s="49">
        <f t="shared" si="214"/>
        <v>0</v>
      </c>
      <c r="X277" s="50">
        <f t="shared" si="215"/>
        <v>0</v>
      </c>
      <c r="Y277" s="135"/>
    </row>
    <row r="278" spans="1:25" s="34" customFormat="1" ht="30" customHeight="1">
      <c r="A278" s="17">
        <v>1</v>
      </c>
      <c r="B278" s="18"/>
      <c r="C278" s="171"/>
      <c r="D278" s="59"/>
      <c r="E278" s="19" t="s">
        <v>13</v>
      </c>
      <c r="F278" s="20" t="s">
        <v>37</v>
      </c>
      <c r="G278" s="21"/>
      <c r="H278" s="22"/>
      <c r="I278" s="22"/>
      <c r="J278" s="23"/>
      <c r="K278" s="24"/>
      <c r="L278" s="25"/>
      <c r="M278" s="80"/>
      <c r="N278" s="26"/>
      <c r="O278" s="12" t="b">
        <f t="shared" si="203"/>
        <v>1</v>
      </c>
      <c r="P278" s="27">
        <f t="shared" si="204"/>
        <v>0</v>
      </c>
      <c r="Q278" s="28">
        <f t="shared" si="211"/>
        <v>0</v>
      </c>
      <c r="R278" s="23">
        <f t="shared" si="212"/>
        <v>0</v>
      </c>
      <c r="S278" s="24">
        <f t="shared" si="213"/>
        <v>0</v>
      </c>
      <c r="T278" s="31">
        <f t="shared" si="202"/>
        <v>0</v>
      </c>
      <c r="U278" s="18"/>
      <c r="V278" s="35"/>
      <c r="W278" s="49">
        <f t="shared" si="214"/>
        <v>0</v>
      </c>
      <c r="X278" s="50">
        <f t="shared" si="215"/>
        <v>0</v>
      </c>
      <c r="Y278" s="17"/>
    </row>
    <row r="279" spans="1:25" s="34" customFormat="1" ht="30" customHeight="1">
      <c r="A279" s="155">
        <v>1</v>
      </c>
      <c r="B279" s="157"/>
      <c r="C279" s="171"/>
      <c r="D279" s="59"/>
      <c r="E279" s="19" t="s">
        <v>13</v>
      </c>
      <c r="F279" s="20" t="s">
        <v>37</v>
      </c>
      <c r="G279" s="21"/>
      <c r="H279" s="22"/>
      <c r="I279" s="22"/>
      <c r="J279" s="23"/>
      <c r="K279" s="24"/>
      <c r="L279" s="25"/>
      <c r="M279" s="80"/>
      <c r="N279" s="26"/>
      <c r="O279" s="12" t="b">
        <f t="shared" si="203"/>
        <v>1</v>
      </c>
      <c r="P279" s="27">
        <f t="shared" si="204"/>
        <v>0</v>
      </c>
      <c r="Q279" s="28">
        <f t="shared" si="211"/>
        <v>0</v>
      </c>
      <c r="R279" s="23">
        <f t="shared" si="212"/>
        <v>0</v>
      </c>
      <c r="S279" s="24">
        <f t="shared" si="213"/>
        <v>0</v>
      </c>
      <c r="T279" s="31"/>
      <c r="U279" s="157"/>
      <c r="V279" s="35"/>
      <c r="W279" s="49">
        <f t="shared" si="214"/>
        <v>0</v>
      </c>
      <c r="X279" s="50">
        <f t="shared" si="215"/>
        <v>0</v>
      </c>
      <c r="Y279" s="155"/>
    </row>
    <row r="280" spans="1:25" s="34" customFormat="1" ht="30" customHeight="1">
      <c r="A280" s="17">
        <v>1</v>
      </c>
      <c r="B280" s="18"/>
      <c r="C280" s="171"/>
      <c r="D280" s="59"/>
      <c r="E280" s="19" t="s">
        <v>13</v>
      </c>
      <c r="F280" s="20" t="s">
        <v>37</v>
      </c>
      <c r="G280" s="21"/>
      <c r="H280" s="22"/>
      <c r="I280" s="22"/>
      <c r="J280" s="23"/>
      <c r="K280" s="24"/>
      <c r="L280" s="25"/>
      <c r="M280" s="80"/>
      <c r="N280" s="26"/>
      <c r="O280" s="12" t="b">
        <f t="shared" si="203"/>
        <v>1</v>
      </c>
      <c r="P280" s="27">
        <f t="shared" si="204"/>
        <v>0</v>
      </c>
      <c r="Q280" s="28">
        <f t="shared" si="211"/>
        <v>0</v>
      </c>
      <c r="R280" s="23">
        <f t="shared" si="212"/>
        <v>0</v>
      </c>
      <c r="S280" s="24">
        <f t="shared" si="213"/>
        <v>0</v>
      </c>
      <c r="T280" s="31">
        <f t="shared" si="202"/>
        <v>0</v>
      </c>
      <c r="U280" s="18"/>
      <c r="V280" s="35"/>
      <c r="W280" s="49">
        <f t="shared" si="214"/>
        <v>0</v>
      </c>
      <c r="X280" s="50">
        <f t="shared" si="215"/>
        <v>0</v>
      </c>
      <c r="Y280" s="17"/>
    </row>
    <row r="281" spans="1:25" s="34" customFormat="1" ht="30" customHeight="1">
      <c r="A281" s="17">
        <v>1</v>
      </c>
      <c r="B281" s="18"/>
      <c r="C281" s="171"/>
      <c r="D281" s="59"/>
      <c r="E281" s="19" t="s">
        <v>13</v>
      </c>
      <c r="F281" s="20" t="s">
        <v>37</v>
      </c>
      <c r="G281" s="21"/>
      <c r="H281" s="22"/>
      <c r="I281" s="22"/>
      <c r="J281" s="23"/>
      <c r="K281" s="24"/>
      <c r="L281" s="25"/>
      <c r="M281" s="80"/>
      <c r="N281" s="26"/>
      <c r="O281" s="12" t="b">
        <f t="shared" si="203"/>
        <v>1</v>
      </c>
      <c r="P281" s="27">
        <f t="shared" si="204"/>
        <v>0</v>
      </c>
      <c r="Q281" s="28">
        <f t="shared" si="211"/>
        <v>0</v>
      </c>
      <c r="R281" s="23">
        <f t="shared" si="212"/>
        <v>0</v>
      </c>
      <c r="S281" s="24">
        <f t="shared" si="213"/>
        <v>0</v>
      </c>
      <c r="T281" s="31">
        <f t="shared" si="202"/>
        <v>0</v>
      </c>
      <c r="U281" s="18"/>
      <c r="V281" s="35"/>
      <c r="W281" s="49">
        <f t="shared" si="214"/>
        <v>0</v>
      </c>
      <c r="X281" s="50">
        <f t="shared" si="215"/>
        <v>0</v>
      </c>
      <c r="Y281" s="17"/>
    </row>
    <row r="282" spans="1:25" s="34" customFormat="1" ht="30" customHeight="1">
      <c r="A282" s="17">
        <v>1</v>
      </c>
      <c r="B282" s="18"/>
      <c r="C282" s="171"/>
      <c r="D282" s="59"/>
      <c r="E282" s="19" t="s">
        <v>13</v>
      </c>
      <c r="F282" s="20" t="s">
        <v>37</v>
      </c>
      <c r="G282" s="21"/>
      <c r="H282" s="22"/>
      <c r="I282" s="22"/>
      <c r="J282" s="23"/>
      <c r="K282" s="24"/>
      <c r="L282" s="25"/>
      <c r="M282" s="80"/>
      <c r="N282" s="26"/>
      <c r="O282" s="12" t="b">
        <f t="shared" si="203"/>
        <v>1</v>
      </c>
      <c r="P282" s="27">
        <f t="shared" si="204"/>
        <v>0</v>
      </c>
      <c r="Q282" s="28">
        <f t="shared" si="205"/>
        <v>0</v>
      </c>
      <c r="R282" s="23">
        <f t="shared" si="206"/>
        <v>0</v>
      </c>
      <c r="S282" s="24">
        <f t="shared" si="207"/>
        <v>0</v>
      </c>
      <c r="T282" s="31">
        <f t="shared" si="202"/>
        <v>0</v>
      </c>
      <c r="U282" s="18"/>
      <c r="V282" s="35"/>
      <c r="W282" s="49">
        <f t="shared" si="208"/>
        <v>0</v>
      </c>
      <c r="X282" s="50">
        <f t="shared" si="210"/>
        <v>0</v>
      </c>
      <c r="Y282" s="17"/>
    </row>
    <row r="283" spans="1:25" s="34" customFormat="1" ht="30" customHeight="1">
      <c r="A283" s="17">
        <v>1</v>
      </c>
      <c r="B283" s="18"/>
      <c r="C283" s="171"/>
      <c r="D283" s="59"/>
      <c r="E283" s="19" t="s">
        <v>13</v>
      </c>
      <c r="F283" s="20" t="s">
        <v>37</v>
      </c>
      <c r="G283" s="21"/>
      <c r="H283" s="22"/>
      <c r="I283" s="22"/>
      <c r="J283" s="23"/>
      <c r="K283" s="24"/>
      <c r="L283" s="25"/>
      <c r="M283" s="80"/>
      <c r="N283" s="26"/>
      <c r="O283" s="12" t="b">
        <f t="shared" si="203"/>
        <v>1</v>
      </c>
      <c r="P283" s="27">
        <f t="shared" si="204"/>
        <v>0</v>
      </c>
      <c r="Q283" s="28">
        <f>(I283+H283)*5</f>
        <v>0</v>
      </c>
      <c r="R283" s="23">
        <f>IF($E283="تكييفات","0",IF(G283&gt;75,J283*13,IF(G283&gt;50,J283*11,J283*9)))</f>
        <v>0</v>
      </c>
      <c r="S283" s="24">
        <f>IF($E283="تكييفات","0",IF(G283&gt;75,K283*7,IF(G283&gt;50,K283*6,K283*5)))</f>
        <v>0</v>
      </c>
      <c r="T283" s="31">
        <f t="shared" si="202"/>
        <v>0</v>
      </c>
      <c r="U283" s="18"/>
      <c r="V283" s="35"/>
      <c r="W283" s="49">
        <f>SUM(Q283:V283)</f>
        <v>0</v>
      </c>
      <c r="X283" s="50">
        <f>W283</f>
        <v>0</v>
      </c>
      <c r="Y283" s="17"/>
    </row>
    <row r="284" spans="1:25" s="34" customFormat="1" ht="30" customHeight="1">
      <c r="A284" s="17">
        <v>1</v>
      </c>
      <c r="B284" s="18"/>
      <c r="C284" s="171"/>
      <c r="D284" s="59"/>
      <c r="E284" s="19" t="s">
        <v>13</v>
      </c>
      <c r="F284" s="20" t="s">
        <v>37</v>
      </c>
      <c r="G284" s="21"/>
      <c r="H284" s="22"/>
      <c r="I284" s="22"/>
      <c r="J284" s="23"/>
      <c r="K284" s="24"/>
      <c r="L284" s="25"/>
      <c r="M284" s="80"/>
      <c r="N284" s="26"/>
      <c r="O284" s="12" t="b">
        <f t="shared" si="203"/>
        <v>1</v>
      </c>
      <c r="P284" s="27">
        <f t="shared" si="204"/>
        <v>0</v>
      </c>
      <c r="Q284" s="28">
        <f t="shared" si="205"/>
        <v>0</v>
      </c>
      <c r="R284" s="23">
        <f t="shared" si="206"/>
        <v>0</v>
      </c>
      <c r="S284" s="24">
        <f t="shared" si="207"/>
        <v>0</v>
      </c>
      <c r="T284" s="31">
        <f t="shared" si="202"/>
        <v>0</v>
      </c>
      <c r="U284" s="18"/>
      <c r="V284" s="35"/>
      <c r="W284" s="49">
        <f t="shared" si="208"/>
        <v>0</v>
      </c>
      <c r="X284" s="50">
        <f t="shared" si="210"/>
        <v>0</v>
      </c>
      <c r="Y284" s="17"/>
    </row>
    <row r="285" spans="1:25" s="34" customFormat="1" ht="30" customHeight="1">
      <c r="A285" s="17">
        <v>1</v>
      </c>
      <c r="B285" s="18"/>
      <c r="C285" s="171"/>
      <c r="D285" s="59" t="s">
        <v>45</v>
      </c>
      <c r="E285" s="19" t="s">
        <v>13</v>
      </c>
      <c r="F285" s="20" t="s">
        <v>37</v>
      </c>
      <c r="G285" s="21"/>
      <c r="H285" s="22"/>
      <c r="I285" s="22"/>
      <c r="J285" s="23"/>
      <c r="K285" s="24"/>
      <c r="L285" s="25"/>
      <c r="M285" s="80"/>
      <c r="N285" s="26"/>
      <c r="O285" s="12" t="b">
        <f t="shared" si="203"/>
        <v>1</v>
      </c>
      <c r="P285" s="27">
        <f t="shared" si="204"/>
        <v>0</v>
      </c>
      <c r="Q285" s="28">
        <f t="shared" si="205"/>
        <v>0</v>
      </c>
      <c r="R285" s="23">
        <f t="shared" si="206"/>
        <v>0</v>
      </c>
      <c r="S285" s="24">
        <f t="shared" si="207"/>
        <v>0</v>
      </c>
      <c r="T285" s="31">
        <f t="shared" si="202"/>
        <v>0</v>
      </c>
      <c r="U285" s="18"/>
      <c r="V285" s="35"/>
      <c r="W285" s="49">
        <f t="shared" si="208"/>
        <v>0</v>
      </c>
      <c r="X285" s="50">
        <f t="shared" si="210"/>
        <v>0</v>
      </c>
      <c r="Y285" s="17"/>
    </row>
    <row r="286" spans="1:25" s="34" customFormat="1" ht="30" customHeight="1">
      <c r="A286" s="90">
        <v>1</v>
      </c>
      <c r="B286" s="89"/>
      <c r="C286" s="171"/>
      <c r="D286" s="59"/>
      <c r="E286" s="19" t="s">
        <v>13</v>
      </c>
      <c r="F286" s="20" t="s">
        <v>37</v>
      </c>
      <c r="G286" s="21"/>
      <c r="H286" s="22"/>
      <c r="I286" s="22"/>
      <c r="J286" s="23"/>
      <c r="K286" s="24"/>
      <c r="L286" s="25"/>
      <c r="M286" s="80"/>
      <c r="N286" s="26"/>
      <c r="O286" s="12" t="b">
        <f t="shared" si="203"/>
        <v>1</v>
      </c>
      <c r="P286" s="27">
        <f>(H286+J286+L286)*40</f>
        <v>0</v>
      </c>
      <c r="Q286" s="28">
        <f t="shared" si="205"/>
        <v>0</v>
      </c>
      <c r="R286" s="23">
        <f t="shared" si="206"/>
        <v>0</v>
      </c>
      <c r="S286" s="24">
        <f t="shared" si="207"/>
        <v>0</v>
      </c>
      <c r="T286" s="31">
        <f>(L286+M286)*25</f>
        <v>0</v>
      </c>
      <c r="U286" s="89"/>
      <c r="V286" s="35"/>
      <c r="W286" s="49">
        <f t="shared" si="208"/>
        <v>0</v>
      </c>
      <c r="X286" s="50">
        <f t="shared" si="210"/>
        <v>0</v>
      </c>
      <c r="Y286" s="90"/>
    </row>
    <row r="287" spans="1:25" s="34" customFormat="1" ht="30" customHeight="1">
      <c r="A287" s="17">
        <v>1</v>
      </c>
      <c r="B287" s="18"/>
      <c r="C287" s="171"/>
      <c r="D287" s="59"/>
      <c r="E287" s="19" t="s">
        <v>13</v>
      </c>
      <c r="F287" s="20" t="s">
        <v>37</v>
      </c>
      <c r="G287" s="21"/>
      <c r="H287" s="22"/>
      <c r="I287" s="22"/>
      <c r="J287" s="23"/>
      <c r="K287" s="24"/>
      <c r="L287" s="25"/>
      <c r="M287" s="80"/>
      <c r="N287" s="26"/>
      <c r="O287" s="12" t="b">
        <f t="shared" ref="O287:O314" si="216">IF(G287=SUM(H287:N287),TRUE,FALSE)</f>
        <v>1</v>
      </c>
      <c r="P287" s="27">
        <f t="shared" si="204"/>
        <v>0</v>
      </c>
      <c r="Q287" s="28">
        <f>(I287+H287)*5</f>
        <v>0</v>
      </c>
      <c r="R287" s="23">
        <f>IF($E287="تكييفات","0",IF(G287&gt;75,J287*13,IF(G287&gt;50,J287*11,J287*9)))</f>
        <v>0</v>
      </c>
      <c r="S287" s="24">
        <f>IF($E287="تكييفات","0",IF(G287&gt;75,K287*7,IF(G287&gt;50,K287*6,K287*5)))</f>
        <v>0</v>
      </c>
      <c r="T287" s="31">
        <f t="shared" si="202"/>
        <v>0</v>
      </c>
      <c r="U287" s="18"/>
      <c r="V287" s="35"/>
      <c r="W287" s="49">
        <f>SUM(Q287:V287)</f>
        <v>0</v>
      </c>
      <c r="X287" s="50">
        <f>W287</f>
        <v>0</v>
      </c>
      <c r="Y287" s="17"/>
    </row>
    <row r="288" spans="1:25" s="34" customFormat="1" ht="30" customHeight="1">
      <c r="A288" s="17">
        <v>1</v>
      </c>
      <c r="B288" s="18"/>
      <c r="C288" s="171"/>
      <c r="D288" s="59"/>
      <c r="E288" s="19" t="s">
        <v>13</v>
      </c>
      <c r="F288" s="20" t="s">
        <v>37</v>
      </c>
      <c r="G288" s="21"/>
      <c r="H288" s="22"/>
      <c r="I288" s="22"/>
      <c r="J288" s="23"/>
      <c r="K288" s="24"/>
      <c r="L288" s="25"/>
      <c r="M288" s="80"/>
      <c r="N288" s="26"/>
      <c r="O288" s="12" t="b">
        <f t="shared" si="216"/>
        <v>1</v>
      </c>
      <c r="P288" s="27">
        <f t="shared" si="204"/>
        <v>0</v>
      </c>
      <c r="Q288" s="28">
        <f t="shared" si="205"/>
        <v>0</v>
      </c>
      <c r="R288" s="23">
        <f t="shared" si="206"/>
        <v>0</v>
      </c>
      <c r="S288" s="24">
        <f t="shared" si="207"/>
        <v>0</v>
      </c>
      <c r="T288" s="31">
        <f t="shared" si="202"/>
        <v>0</v>
      </c>
      <c r="U288" s="18"/>
      <c r="V288" s="35"/>
      <c r="W288" s="49">
        <f t="shared" si="208"/>
        <v>0</v>
      </c>
      <c r="X288" s="50">
        <f t="shared" si="210"/>
        <v>0</v>
      </c>
      <c r="Y288" s="17"/>
    </row>
    <row r="289" spans="1:25" s="34" customFormat="1" ht="30" customHeight="1">
      <c r="A289" s="135">
        <v>1</v>
      </c>
      <c r="B289" s="133"/>
      <c r="C289" s="171"/>
      <c r="D289" s="59"/>
      <c r="E289" s="19" t="s">
        <v>13</v>
      </c>
      <c r="F289" s="20" t="s">
        <v>39</v>
      </c>
      <c r="G289" s="21"/>
      <c r="H289" s="22"/>
      <c r="I289" s="22"/>
      <c r="J289" s="23"/>
      <c r="K289" s="24"/>
      <c r="L289" s="25"/>
      <c r="M289" s="80"/>
      <c r="N289" s="26"/>
      <c r="O289" s="12" t="b">
        <f t="shared" si="216"/>
        <v>1</v>
      </c>
      <c r="P289" s="27">
        <f t="shared" ref="P289:P290" si="217">(H289+J289+L289)*40</f>
        <v>0</v>
      </c>
      <c r="Q289" s="28">
        <f t="shared" ref="Q289:Q290" si="218">(I289+H289)*5</f>
        <v>0</v>
      </c>
      <c r="R289" s="23">
        <f t="shared" ref="R289:R290" si="219">IF($E289="تكييفات","0",IF(G289&gt;75,J289*13,IF(G289&gt;50,J289*11,J289*9)))</f>
        <v>0</v>
      </c>
      <c r="S289" s="24">
        <f t="shared" ref="S289:S290" si="220">IF($E289="تكييفات","0",IF(G289&gt;75,K289*7,IF(G289&gt;50,K289*6,K289*5)))</f>
        <v>0</v>
      </c>
      <c r="T289" s="31">
        <f t="shared" ref="T289:T290" si="221">(L289+M289)*25</f>
        <v>0</v>
      </c>
      <c r="U289" s="133"/>
      <c r="V289" s="35"/>
      <c r="W289" s="49">
        <f t="shared" ref="W289" si="222">SUM(Q289:V289)</f>
        <v>0</v>
      </c>
      <c r="X289" s="50">
        <f t="shared" ref="X289" si="223">W289</f>
        <v>0</v>
      </c>
      <c r="Y289" s="135"/>
    </row>
    <row r="290" spans="1:25" s="34" customFormat="1" ht="30" customHeight="1">
      <c r="A290" s="135">
        <v>1</v>
      </c>
      <c r="B290" s="133"/>
      <c r="C290" s="171"/>
      <c r="D290" s="59"/>
      <c r="E290" s="19" t="s">
        <v>13</v>
      </c>
      <c r="F290" s="20" t="s">
        <v>37</v>
      </c>
      <c r="G290" s="21"/>
      <c r="H290" s="22"/>
      <c r="I290" s="22"/>
      <c r="J290" s="23"/>
      <c r="K290" s="24"/>
      <c r="L290" s="25"/>
      <c r="M290" s="80"/>
      <c r="N290" s="26"/>
      <c r="O290" s="12" t="b">
        <f t="shared" si="216"/>
        <v>1</v>
      </c>
      <c r="P290" s="27">
        <f t="shared" si="217"/>
        <v>0</v>
      </c>
      <c r="Q290" s="28">
        <f t="shared" si="218"/>
        <v>0</v>
      </c>
      <c r="R290" s="23">
        <f t="shared" si="219"/>
        <v>0</v>
      </c>
      <c r="S290" s="24">
        <f t="shared" si="220"/>
        <v>0</v>
      </c>
      <c r="T290" s="31">
        <f t="shared" si="221"/>
        <v>0</v>
      </c>
      <c r="U290" s="133"/>
      <c r="V290" s="35"/>
      <c r="W290" s="49">
        <f t="shared" ref="W290" si="224">SUM(Q290:V290)</f>
        <v>0</v>
      </c>
      <c r="X290" s="50">
        <f t="shared" ref="X290" si="225">W290</f>
        <v>0</v>
      </c>
      <c r="Y290" s="135"/>
    </row>
    <row r="291" spans="1:25" s="34" customFormat="1" ht="30" customHeight="1">
      <c r="A291" s="17">
        <v>1</v>
      </c>
      <c r="B291" s="18"/>
      <c r="C291" s="171"/>
      <c r="D291" s="59"/>
      <c r="E291" s="19" t="s">
        <v>13</v>
      </c>
      <c r="F291" s="20" t="s">
        <v>37</v>
      </c>
      <c r="G291" s="21"/>
      <c r="H291" s="22"/>
      <c r="I291" s="22"/>
      <c r="J291" s="23"/>
      <c r="K291" s="24"/>
      <c r="L291" s="25"/>
      <c r="M291" s="80"/>
      <c r="N291" s="26"/>
      <c r="O291" s="12" t="b">
        <f t="shared" si="216"/>
        <v>1</v>
      </c>
      <c r="P291" s="27">
        <f t="shared" si="204"/>
        <v>0</v>
      </c>
      <c r="Q291" s="28">
        <f t="shared" si="205"/>
        <v>0</v>
      </c>
      <c r="R291" s="23">
        <f t="shared" si="206"/>
        <v>0</v>
      </c>
      <c r="S291" s="24">
        <f t="shared" si="207"/>
        <v>0</v>
      </c>
      <c r="T291" s="31">
        <f t="shared" si="202"/>
        <v>0</v>
      </c>
      <c r="U291" s="18"/>
      <c r="V291" s="35"/>
      <c r="W291" s="49">
        <f t="shared" si="208"/>
        <v>0</v>
      </c>
      <c r="X291" s="50">
        <f t="shared" si="210"/>
        <v>0</v>
      </c>
      <c r="Y291" s="17"/>
    </row>
    <row r="292" spans="1:25" s="34" customFormat="1" ht="30" customHeight="1">
      <c r="A292" s="17">
        <v>1</v>
      </c>
      <c r="B292" s="18"/>
      <c r="C292" s="171"/>
      <c r="D292" s="59"/>
      <c r="E292" s="19" t="s">
        <v>13</v>
      </c>
      <c r="F292" s="20" t="s">
        <v>38</v>
      </c>
      <c r="G292" s="21"/>
      <c r="H292" s="22"/>
      <c r="I292" s="22"/>
      <c r="J292" s="23"/>
      <c r="K292" s="24"/>
      <c r="L292" s="25"/>
      <c r="M292" s="80"/>
      <c r="N292" s="26"/>
      <c r="O292" s="12" t="b">
        <f t="shared" si="216"/>
        <v>1</v>
      </c>
      <c r="P292" s="27">
        <f t="shared" si="204"/>
        <v>0</v>
      </c>
      <c r="Q292" s="28">
        <f t="shared" ref="Q292:Q301" si="226">(I292+H292)*5</f>
        <v>0</v>
      </c>
      <c r="R292" s="23">
        <f t="shared" ref="R292:R301" si="227">IF($E292="تكييفات","0",IF(G292&gt;75,J292*13,IF(G292&gt;50,J292*11,J292*9)))</f>
        <v>0</v>
      </c>
      <c r="S292" s="24">
        <f t="shared" ref="S292:S301" si="228">IF($E292="تكييفات","0",IF(G292&gt;75,K292*7,IF(G292&gt;50,K292*6,K292*5)))</f>
        <v>0</v>
      </c>
      <c r="T292" s="31">
        <f t="shared" si="202"/>
        <v>0</v>
      </c>
      <c r="U292" s="18"/>
      <c r="V292" s="35"/>
      <c r="W292" s="49">
        <f t="shared" ref="W292:W301" si="229">SUM(Q292:V292)</f>
        <v>0</v>
      </c>
      <c r="X292" s="50">
        <f t="shared" ref="X292:X301" si="230">W292</f>
        <v>0</v>
      </c>
      <c r="Y292" s="17"/>
    </row>
    <row r="293" spans="1:25" s="34" customFormat="1" ht="30" customHeight="1">
      <c r="A293" s="17">
        <v>1</v>
      </c>
      <c r="B293" s="18"/>
      <c r="C293" s="171"/>
      <c r="D293" s="59"/>
      <c r="E293" s="19" t="s">
        <v>13</v>
      </c>
      <c r="F293" s="20" t="s">
        <v>38</v>
      </c>
      <c r="G293" s="21"/>
      <c r="H293" s="22"/>
      <c r="I293" s="22"/>
      <c r="J293" s="23"/>
      <c r="K293" s="24"/>
      <c r="L293" s="25"/>
      <c r="M293" s="80"/>
      <c r="N293" s="26"/>
      <c r="O293" s="12" t="b">
        <f t="shared" si="216"/>
        <v>1</v>
      </c>
      <c r="P293" s="27">
        <f t="shared" si="204"/>
        <v>0</v>
      </c>
      <c r="Q293" s="28">
        <f t="shared" si="226"/>
        <v>0</v>
      </c>
      <c r="R293" s="23">
        <f t="shared" si="227"/>
        <v>0</v>
      </c>
      <c r="S293" s="24">
        <f t="shared" si="228"/>
        <v>0</v>
      </c>
      <c r="T293" s="31">
        <f t="shared" si="202"/>
        <v>0</v>
      </c>
      <c r="U293" s="18"/>
      <c r="V293" s="35"/>
      <c r="W293" s="49">
        <f t="shared" si="229"/>
        <v>0</v>
      </c>
      <c r="X293" s="50">
        <f t="shared" si="230"/>
        <v>0</v>
      </c>
      <c r="Y293" s="17"/>
    </row>
    <row r="294" spans="1:25" s="34" customFormat="1" ht="30" customHeight="1">
      <c r="A294" s="17">
        <v>1</v>
      </c>
      <c r="B294" s="18"/>
      <c r="C294" s="171"/>
      <c r="D294" s="59" t="s">
        <v>45</v>
      </c>
      <c r="E294" s="19" t="s">
        <v>13</v>
      </c>
      <c r="F294" s="20" t="s">
        <v>38</v>
      </c>
      <c r="G294" s="21"/>
      <c r="H294" s="22"/>
      <c r="I294" s="22"/>
      <c r="J294" s="23"/>
      <c r="K294" s="24"/>
      <c r="L294" s="25"/>
      <c r="M294" s="80"/>
      <c r="N294" s="26"/>
      <c r="O294" s="12" t="b">
        <f t="shared" si="216"/>
        <v>1</v>
      </c>
      <c r="P294" s="27">
        <f t="shared" si="204"/>
        <v>0</v>
      </c>
      <c r="Q294" s="28">
        <f t="shared" si="226"/>
        <v>0</v>
      </c>
      <c r="R294" s="23">
        <f t="shared" si="227"/>
        <v>0</v>
      </c>
      <c r="S294" s="24">
        <f t="shared" si="228"/>
        <v>0</v>
      </c>
      <c r="T294" s="31">
        <f t="shared" si="202"/>
        <v>0</v>
      </c>
      <c r="U294" s="18"/>
      <c r="V294" s="35"/>
      <c r="W294" s="49">
        <f t="shared" si="229"/>
        <v>0</v>
      </c>
      <c r="X294" s="50">
        <f t="shared" si="230"/>
        <v>0</v>
      </c>
      <c r="Y294" s="17"/>
    </row>
    <row r="295" spans="1:25" s="34" customFormat="1" ht="30" customHeight="1">
      <c r="A295" s="17">
        <v>1</v>
      </c>
      <c r="B295" s="18"/>
      <c r="C295" s="171"/>
      <c r="D295" s="59"/>
      <c r="E295" s="19" t="s">
        <v>13</v>
      </c>
      <c r="F295" s="20" t="s">
        <v>38</v>
      </c>
      <c r="G295" s="21"/>
      <c r="H295" s="22"/>
      <c r="I295" s="22"/>
      <c r="J295" s="23"/>
      <c r="K295" s="24"/>
      <c r="L295" s="25"/>
      <c r="M295" s="80"/>
      <c r="N295" s="26"/>
      <c r="O295" s="12" t="b">
        <f t="shared" si="216"/>
        <v>1</v>
      </c>
      <c r="P295" s="27">
        <f t="shared" si="204"/>
        <v>0</v>
      </c>
      <c r="Q295" s="28">
        <f t="shared" si="226"/>
        <v>0</v>
      </c>
      <c r="R295" s="23">
        <f t="shared" si="227"/>
        <v>0</v>
      </c>
      <c r="S295" s="24">
        <f t="shared" si="228"/>
        <v>0</v>
      </c>
      <c r="T295" s="31">
        <f t="shared" si="202"/>
        <v>0</v>
      </c>
      <c r="U295" s="18"/>
      <c r="V295" s="35"/>
      <c r="W295" s="49">
        <f t="shared" si="229"/>
        <v>0</v>
      </c>
      <c r="X295" s="50">
        <f t="shared" si="230"/>
        <v>0</v>
      </c>
      <c r="Y295" s="17"/>
    </row>
    <row r="296" spans="1:25" s="34" customFormat="1" ht="30" customHeight="1">
      <c r="A296" s="17">
        <v>1</v>
      </c>
      <c r="B296" s="18"/>
      <c r="C296" s="171"/>
      <c r="D296" s="59"/>
      <c r="E296" s="19" t="s">
        <v>13</v>
      </c>
      <c r="F296" s="20" t="s">
        <v>38</v>
      </c>
      <c r="G296" s="21"/>
      <c r="H296" s="22"/>
      <c r="I296" s="22"/>
      <c r="J296" s="23"/>
      <c r="K296" s="24"/>
      <c r="L296" s="25"/>
      <c r="M296" s="80"/>
      <c r="N296" s="26"/>
      <c r="O296" s="12" t="b">
        <f t="shared" si="216"/>
        <v>1</v>
      </c>
      <c r="P296" s="27">
        <f t="shared" si="204"/>
        <v>0</v>
      </c>
      <c r="Q296" s="28">
        <f>(I296+H296)*5</f>
        <v>0</v>
      </c>
      <c r="R296" s="23">
        <f>IF($E296="تكييفات","0",IF(G296&gt;75,J296*13,IF(G296&gt;50,J296*11,J296*9)))</f>
        <v>0</v>
      </c>
      <c r="S296" s="24">
        <f>IF($E296="تكييفات","0",IF(G296&gt;75,K296*7,IF(G296&gt;50,K296*6,K296*5)))</f>
        <v>0</v>
      </c>
      <c r="T296" s="31">
        <f t="shared" si="202"/>
        <v>0</v>
      </c>
      <c r="U296" s="18"/>
      <c r="V296" s="35"/>
      <c r="W296" s="49">
        <f>SUM(Q296:V296)</f>
        <v>0</v>
      </c>
      <c r="X296" s="50">
        <f>W296</f>
        <v>0</v>
      </c>
      <c r="Y296" s="17"/>
    </row>
    <row r="297" spans="1:25" s="34" customFormat="1" ht="30" customHeight="1">
      <c r="A297" s="135">
        <v>1</v>
      </c>
      <c r="B297" s="133"/>
      <c r="C297" s="171"/>
      <c r="D297" s="59"/>
      <c r="E297" s="19" t="s">
        <v>13</v>
      </c>
      <c r="F297" s="20" t="s">
        <v>40</v>
      </c>
      <c r="G297" s="21"/>
      <c r="H297" s="22"/>
      <c r="I297" s="22"/>
      <c r="J297" s="23"/>
      <c r="K297" s="24"/>
      <c r="L297" s="25"/>
      <c r="M297" s="80"/>
      <c r="N297" s="26"/>
      <c r="O297" s="12" t="b">
        <f t="shared" si="216"/>
        <v>1</v>
      </c>
      <c r="P297" s="27">
        <f t="shared" ref="P297" si="231">(H297+J297+L297)*40</f>
        <v>0</v>
      </c>
      <c r="Q297" s="28">
        <f>(I297+H297)*5</f>
        <v>0</v>
      </c>
      <c r="R297" s="23">
        <f>IF($E297="تكييفات","0",IF(G297&gt;75,J297*13,IF(G297&gt;50,J297*11,J297*9)))</f>
        <v>0</v>
      </c>
      <c r="S297" s="24">
        <f>IF($E297="تكييفات","0",IF(G297&gt;75,K297*7,IF(G297&gt;50,K297*6,K297*5)))</f>
        <v>0</v>
      </c>
      <c r="T297" s="31">
        <f t="shared" ref="T297" si="232">(L297+M297)*25</f>
        <v>0</v>
      </c>
      <c r="U297" s="133"/>
      <c r="V297" s="35"/>
      <c r="W297" s="49">
        <f>SUM(Q297:V297)</f>
        <v>0</v>
      </c>
      <c r="X297" s="50">
        <f>W297</f>
        <v>0</v>
      </c>
      <c r="Y297" s="135"/>
    </row>
    <row r="298" spans="1:25" s="34" customFormat="1" ht="30" customHeight="1">
      <c r="A298" s="17">
        <v>1</v>
      </c>
      <c r="B298" s="18"/>
      <c r="C298" s="171"/>
      <c r="D298" s="59"/>
      <c r="E298" s="19" t="s">
        <v>13</v>
      </c>
      <c r="F298" s="20" t="s">
        <v>38</v>
      </c>
      <c r="G298" s="21"/>
      <c r="H298" s="22"/>
      <c r="I298" s="22"/>
      <c r="J298" s="23"/>
      <c r="K298" s="24"/>
      <c r="L298" s="25"/>
      <c r="M298" s="80"/>
      <c r="N298" s="26"/>
      <c r="O298" s="12" t="b">
        <f t="shared" si="216"/>
        <v>1</v>
      </c>
      <c r="P298" s="27">
        <f t="shared" si="204"/>
        <v>0</v>
      </c>
      <c r="Q298" s="28">
        <f>(I298+H298)*5</f>
        <v>0</v>
      </c>
      <c r="R298" s="23">
        <f>IF($E298="تكييفات","0",IF(G298&gt;75,J298*13,IF(G298&gt;50,J298*11,J298*9)))</f>
        <v>0</v>
      </c>
      <c r="S298" s="24">
        <f>IF($E298="تكييفات","0",IF(G298&gt;75,K298*7,IF(G298&gt;50,K298*6,K298*5)))</f>
        <v>0</v>
      </c>
      <c r="T298" s="31">
        <f t="shared" si="202"/>
        <v>0</v>
      </c>
      <c r="U298" s="18"/>
      <c r="V298" s="35"/>
      <c r="W298" s="49">
        <f>SUM(Q298:V298)</f>
        <v>0</v>
      </c>
      <c r="X298" s="50">
        <f>W298</f>
        <v>0</v>
      </c>
      <c r="Y298" s="17"/>
    </row>
    <row r="299" spans="1:25" s="34" customFormat="1" ht="30" customHeight="1">
      <c r="A299" s="17">
        <v>1</v>
      </c>
      <c r="B299" s="18"/>
      <c r="C299" s="171"/>
      <c r="D299" s="59"/>
      <c r="E299" s="19" t="s">
        <v>13</v>
      </c>
      <c r="F299" s="20" t="s">
        <v>38</v>
      </c>
      <c r="G299" s="21"/>
      <c r="H299" s="22"/>
      <c r="I299" s="22"/>
      <c r="J299" s="23"/>
      <c r="K299" s="24"/>
      <c r="L299" s="25"/>
      <c r="M299" s="80"/>
      <c r="N299" s="26"/>
      <c r="O299" s="12" t="b">
        <f t="shared" si="216"/>
        <v>1</v>
      </c>
      <c r="P299" s="27">
        <f t="shared" si="204"/>
        <v>0</v>
      </c>
      <c r="Q299" s="28">
        <f>(I299+H299)*5</f>
        <v>0</v>
      </c>
      <c r="R299" s="23">
        <f>IF($E299="تكييفات","0",IF(G299&gt;75,J299*13,IF(G299&gt;50,J299*11,J299*9)))</f>
        <v>0</v>
      </c>
      <c r="S299" s="24">
        <f>IF($E299="تكييفات","0",IF(G299&gt;75,K299*7,IF(G299&gt;50,K299*6,K299*5)))</f>
        <v>0</v>
      </c>
      <c r="T299" s="31">
        <f t="shared" si="202"/>
        <v>0</v>
      </c>
      <c r="U299" s="18"/>
      <c r="V299" s="35"/>
      <c r="W299" s="49">
        <f>SUM(Q299:V299)</f>
        <v>0</v>
      </c>
      <c r="X299" s="50">
        <f>W299</f>
        <v>0</v>
      </c>
      <c r="Y299" s="17"/>
    </row>
    <row r="300" spans="1:25" s="34" customFormat="1" ht="30" customHeight="1">
      <c r="A300" s="17">
        <v>1</v>
      </c>
      <c r="B300" s="18"/>
      <c r="C300" s="171"/>
      <c r="D300" s="59"/>
      <c r="E300" s="19" t="s">
        <v>13</v>
      </c>
      <c r="F300" s="20" t="s">
        <v>39</v>
      </c>
      <c r="G300" s="21"/>
      <c r="H300" s="22"/>
      <c r="I300" s="22"/>
      <c r="J300" s="23"/>
      <c r="K300" s="24"/>
      <c r="L300" s="25"/>
      <c r="M300" s="80"/>
      <c r="N300" s="26"/>
      <c r="O300" s="12" t="b">
        <f t="shared" si="216"/>
        <v>1</v>
      </c>
      <c r="P300" s="27">
        <f t="shared" si="204"/>
        <v>0</v>
      </c>
      <c r="Q300" s="28">
        <f>(I300+H300)*5</f>
        <v>0</v>
      </c>
      <c r="R300" s="23">
        <f>IF($E300="تكييفات","0",IF(G300&gt;75,J300*13,IF(G300&gt;50,J300*11,J300*9)))</f>
        <v>0</v>
      </c>
      <c r="S300" s="24">
        <f>IF($E300="تكييفات","0",IF(G300&gt;75,K300*7,IF(G300&gt;50,K300*6,K300*5)))</f>
        <v>0</v>
      </c>
      <c r="T300" s="31">
        <f t="shared" si="202"/>
        <v>0</v>
      </c>
      <c r="U300" s="18"/>
      <c r="V300" s="35"/>
      <c r="W300" s="49">
        <f>SUM(Q300:V300)</f>
        <v>0</v>
      </c>
      <c r="X300" s="50">
        <f>W300</f>
        <v>0</v>
      </c>
      <c r="Y300" s="17"/>
    </row>
    <row r="301" spans="1:25" s="34" customFormat="1" ht="30" customHeight="1">
      <c r="A301" s="17">
        <v>1</v>
      </c>
      <c r="B301" s="18"/>
      <c r="C301" s="171"/>
      <c r="D301" s="59" t="s">
        <v>45</v>
      </c>
      <c r="E301" s="19" t="s">
        <v>13</v>
      </c>
      <c r="F301" s="20" t="s">
        <v>39</v>
      </c>
      <c r="G301" s="21"/>
      <c r="H301" s="22"/>
      <c r="I301" s="22"/>
      <c r="J301" s="23"/>
      <c r="K301" s="24"/>
      <c r="L301" s="25"/>
      <c r="M301" s="80"/>
      <c r="N301" s="26"/>
      <c r="O301" s="12" t="b">
        <f t="shared" si="216"/>
        <v>1</v>
      </c>
      <c r="P301" s="27">
        <f t="shared" si="204"/>
        <v>0</v>
      </c>
      <c r="Q301" s="28">
        <f t="shared" si="226"/>
        <v>0</v>
      </c>
      <c r="R301" s="23">
        <f t="shared" si="227"/>
        <v>0</v>
      </c>
      <c r="S301" s="24">
        <f t="shared" si="228"/>
        <v>0</v>
      </c>
      <c r="T301" s="31">
        <f t="shared" si="202"/>
        <v>0</v>
      </c>
      <c r="U301" s="18"/>
      <c r="V301" s="35"/>
      <c r="W301" s="49">
        <f t="shared" si="229"/>
        <v>0</v>
      </c>
      <c r="X301" s="50">
        <f t="shared" si="230"/>
        <v>0</v>
      </c>
      <c r="Y301" s="17"/>
    </row>
    <row r="302" spans="1:25" s="34" customFormat="1" ht="30" customHeight="1">
      <c r="A302" s="87">
        <v>1</v>
      </c>
      <c r="B302" s="88"/>
      <c r="C302" s="171"/>
      <c r="D302" s="59"/>
      <c r="E302" s="19" t="s">
        <v>13</v>
      </c>
      <c r="F302" s="20" t="s">
        <v>39</v>
      </c>
      <c r="G302" s="21"/>
      <c r="H302" s="22"/>
      <c r="I302" s="22"/>
      <c r="J302" s="23"/>
      <c r="K302" s="24"/>
      <c r="L302" s="25"/>
      <c r="M302" s="80"/>
      <c r="N302" s="26"/>
      <c r="O302" s="12" t="b">
        <f>IF(G302=SUM(H302:N302),TRUE,FALSE)</f>
        <v>1</v>
      </c>
      <c r="P302" s="27">
        <f>(H302+J302+L302)*40</f>
        <v>0</v>
      </c>
      <c r="Q302" s="28">
        <f t="shared" ref="Q302:Q310" si="233">(I302+H302)*5</f>
        <v>0</v>
      </c>
      <c r="R302" s="23">
        <f t="shared" ref="R302:R314" si="234">IF($E302="تكييفات","0",IF(G302&gt;75,J302*13,IF(G302&gt;50,J302*11,J302*9)))</f>
        <v>0</v>
      </c>
      <c r="S302" s="24">
        <f t="shared" ref="S302:S310" si="235">IF($E302="تكييفات","0",IF(G302&gt;75,K302*7,IF(G302&gt;50,K302*6,K302*5)))</f>
        <v>0</v>
      </c>
      <c r="T302" s="31">
        <f>(L302+M302)*25</f>
        <v>0</v>
      </c>
      <c r="U302" s="88"/>
      <c r="V302" s="35"/>
      <c r="W302" s="49">
        <f t="shared" ref="W302:W314" si="236">SUM(Q302:V302)</f>
        <v>0</v>
      </c>
      <c r="X302" s="50">
        <f t="shared" ref="X302:X314" si="237">W302</f>
        <v>0</v>
      </c>
      <c r="Y302" s="87"/>
    </row>
    <row r="303" spans="1:25" s="34" customFormat="1" ht="30" customHeight="1">
      <c r="A303" s="17">
        <v>1</v>
      </c>
      <c r="B303" s="18"/>
      <c r="C303" s="171"/>
      <c r="D303" s="59"/>
      <c r="E303" s="19" t="s">
        <v>13</v>
      </c>
      <c r="F303" s="20" t="s">
        <v>39</v>
      </c>
      <c r="G303" s="21"/>
      <c r="H303" s="22"/>
      <c r="I303" s="22"/>
      <c r="J303" s="23"/>
      <c r="K303" s="24"/>
      <c r="L303" s="25"/>
      <c r="M303" s="80"/>
      <c r="N303" s="26"/>
      <c r="O303" s="12" t="b">
        <f t="shared" si="216"/>
        <v>1</v>
      </c>
      <c r="P303" s="27">
        <f t="shared" si="204"/>
        <v>0</v>
      </c>
      <c r="Q303" s="28">
        <f t="shared" si="233"/>
        <v>0</v>
      </c>
      <c r="R303" s="23">
        <f t="shared" si="234"/>
        <v>0</v>
      </c>
      <c r="S303" s="24">
        <f t="shared" si="235"/>
        <v>0</v>
      </c>
      <c r="T303" s="31">
        <f t="shared" si="202"/>
        <v>0</v>
      </c>
      <c r="U303" s="18"/>
      <c r="V303" s="35"/>
      <c r="W303" s="49">
        <f t="shared" si="236"/>
        <v>0</v>
      </c>
      <c r="X303" s="50">
        <f t="shared" si="237"/>
        <v>0</v>
      </c>
      <c r="Y303" s="17"/>
    </row>
    <row r="304" spans="1:25" s="34" customFormat="1" ht="30" customHeight="1">
      <c r="A304" s="17">
        <v>1</v>
      </c>
      <c r="B304" s="18"/>
      <c r="C304" s="171"/>
      <c r="D304" s="59"/>
      <c r="E304" s="19" t="s">
        <v>13</v>
      </c>
      <c r="F304" s="20" t="s">
        <v>39</v>
      </c>
      <c r="G304" s="21"/>
      <c r="H304" s="22"/>
      <c r="I304" s="22"/>
      <c r="J304" s="23"/>
      <c r="K304" s="24"/>
      <c r="L304" s="25"/>
      <c r="M304" s="80"/>
      <c r="N304" s="26"/>
      <c r="O304" s="12" t="b">
        <f t="shared" si="216"/>
        <v>1</v>
      </c>
      <c r="P304" s="27">
        <f t="shared" si="204"/>
        <v>0</v>
      </c>
      <c r="Q304" s="28">
        <f t="shared" si="233"/>
        <v>0</v>
      </c>
      <c r="R304" s="23">
        <f t="shared" si="234"/>
        <v>0</v>
      </c>
      <c r="S304" s="24">
        <f t="shared" si="235"/>
        <v>0</v>
      </c>
      <c r="T304" s="31">
        <f t="shared" si="202"/>
        <v>0</v>
      </c>
      <c r="U304" s="18"/>
      <c r="V304" s="35"/>
      <c r="W304" s="49">
        <f t="shared" si="236"/>
        <v>0</v>
      </c>
      <c r="X304" s="50">
        <f t="shared" si="237"/>
        <v>0</v>
      </c>
      <c r="Y304" s="17"/>
    </row>
    <row r="305" spans="1:25" s="34" customFormat="1" ht="30" customHeight="1">
      <c r="A305" s="17">
        <v>1</v>
      </c>
      <c r="B305" s="18"/>
      <c r="C305" s="171"/>
      <c r="D305" s="59"/>
      <c r="E305" s="19" t="s">
        <v>13</v>
      </c>
      <c r="F305" s="20" t="s">
        <v>39</v>
      </c>
      <c r="G305" s="21"/>
      <c r="H305" s="22"/>
      <c r="I305" s="22"/>
      <c r="J305" s="23"/>
      <c r="K305" s="24"/>
      <c r="L305" s="25"/>
      <c r="M305" s="80"/>
      <c r="N305" s="26"/>
      <c r="O305" s="12" t="b">
        <f t="shared" si="216"/>
        <v>1</v>
      </c>
      <c r="P305" s="27">
        <f t="shared" si="204"/>
        <v>0</v>
      </c>
      <c r="Q305" s="28">
        <f t="shared" si="233"/>
        <v>0</v>
      </c>
      <c r="R305" s="23">
        <f t="shared" si="234"/>
        <v>0</v>
      </c>
      <c r="S305" s="24">
        <f t="shared" si="235"/>
        <v>0</v>
      </c>
      <c r="T305" s="31">
        <f t="shared" si="202"/>
        <v>0</v>
      </c>
      <c r="U305" s="18"/>
      <c r="V305" s="35"/>
      <c r="W305" s="49">
        <f t="shared" si="236"/>
        <v>0</v>
      </c>
      <c r="X305" s="50">
        <f t="shared" si="237"/>
        <v>0</v>
      </c>
      <c r="Y305" s="17"/>
    </row>
    <row r="306" spans="1:25" s="34" customFormat="1" ht="30" customHeight="1">
      <c r="A306" s="17">
        <v>1</v>
      </c>
      <c r="B306" s="18"/>
      <c r="C306" s="171"/>
      <c r="D306" s="59"/>
      <c r="E306" s="19" t="s">
        <v>13</v>
      </c>
      <c r="F306" s="20" t="s">
        <v>40</v>
      </c>
      <c r="G306" s="21"/>
      <c r="H306" s="22"/>
      <c r="I306" s="22"/>
      <c r="J306" s="23"/>
      <c r="K306" s="24"/>
      <c r="L306" s="25"/>
      <c r="M306" s="80"/>
      <c r="N306" s="26"/>
      <c r="O306" s="12" t="b">
        <f t="shared" si="216"/>
        <v>1</v>
      </c>
      <c r="P306" s="27">
        <f t="shared" si="204"/>
        <v>0</v>
      </c>
      <c r="Q306" s="28">
        <f t="shared" si="233"/>
        <v>0</v>
      </c>
      <c r="R306" s="23">
        <f t="shared" si="234"/>
        <v>0</v>
      </c>
      <c r="S306" s="24">
        <f t="shared" si="235"/>
        <v>0</v>
      </c>
      <c r="T306" s="31">
        <f t="shared" si="202"/>
        <v>0</v>
      </c>
      <c r="U306" s="18"/>
      <c r="V306" s="35"/>
      <c r="W306" s="49">
        <f t="shared" si="236"/>
        <v>0</v>
      </c>
      <c r="X306" s="50">
        <f t="shared" si="237"/>
        <v>0</v>
      </c>
      <c r="Y306" s="17"/>
    </row>
    <row r="307" spans="1:25" s="34" customFormat="1" ht="30" customHeight="1">
      <c r="A307" s="17">
        <v>1</v>
      </c>
      <c r="B307" s="18"/>
      <c r="C307" s="171"/>
      <c r="D307" s="59"/>
      <c r="E307" s="19" t="s">
        <v>13</v>
      </c>
      <c r="F307" s="20" t="s">
        <v>40</v>
      </c>
      <c r="G307" s="21"/>
      <c r="H307" s="22"/>
      <c r="I307" s="22"/>
      <c r="J307" s="23"/>
      <c r="K307" s="24"/>
      <c r="L307" s="25"/>
      <c r="M307" s="80"/>
      <c r="N307" s="26"/>
      <c r="O307" s="12" t="b">
        <f t="shared" si="216"/>
        <v>1</v>
      </c>
      <c r="P307" s="27">
        <f t="shared" si="204"/>
        <v>0</v>
      </c>
      <c r="Q307" s="28">
        <f t="shared" si="233"/>
        <v>0</v>
      </c>
      <c r="R307" s="23">
        <f t="shared" si="234"/>
        <v>0</v>
      </c>
      <c r="S307" s="24">
        <f t="shared" si="235"/>
        <v>0</v>
      </c>
      <c r="T307" s="31">
        <f t="shared" si="202"/>
        <v>0</v>
      </c>
      <c r="U307" s="18"/>
      <c r="V307" s="35"/>
      <c r="W307" s="49">
        <f t="shared" si="236"/>
        <v>0</v>
      </c>
      <c r="X307" s="50">
        <f t="shared" si="237"/>
        <v>0</v>
      </c>
      <c r="Y307" s="17"/>
    </row>
    <row r="308" spans="1:25" s="34" customFormat="1" ht="30" customHeight="1">
      <c r="A308" s="17">
        <v>1</v>
      </c>
      <c r="B308" s="18"/>
      <c r="C308" s="171"/>
      <c r="D308" s="59"/>
      <c r="E308" s="19" t="s">
        <v>13</v>
      </c>
      <c r="F308" s="20" t="s">
        <v>40</v>
      </c>
      <c r="G308" s="21"/>
      <c r="H308" s="22"/>
      <c r="I308" s="22"/>
      <c r="J308" s="23"/>
      <c r="K308" s="24"/>
      <c r="L308" s="25"/>
      <c r="M308" s="80"/>
      <c r="N308" s="26"/>
      <c r="O308" s="12" t="b">
        <f t="shared" si="216"/>
        <v>1</v>
      </c>
      <c r="P308" s="27">
        <f t="shared" si="204"/>
        <v>0</v>
      </c>
      <c r="Q308" s="28">
        <f t="shared" si="233"/>
        <v>0</v>
      </c>
      <c r="R308" s="23">
        <f t="shared" si="234"/>
        <v>0</v>
      </c>
      <c r="S308" s="24">
        <f t="shared" si="235"/>
        <v>0</v>
      </c>
      <c r="T308" s="31">
        <f t="shared" si="202"/>
        <v>0</v>
      </c>
      <c r="U308" s="18"/>
      <c r="V308" s="35"/>
      <c r="W308" s="49">
        <f t="shared" si="236"/>
        <v>0</v>
      </c>
      <c r="X308" s="50">
        <f t="shared" si="237"/>
        <v>0</v>
      </c>
      <c r="Y308" s="17"/>
    </row>
    <row r="309" spans="1:25" s="34" customFormat="1" ht="30" customHeight="1">
      <c r="A309" s="17">
        <v>1</v>
      </c>
      <c r="B309" s="89"/>
      <c r="C309" s="171"/>
      <c r="D309" s="59"/>
      <c r="E309" s="19" t="s">
        <v>13</v>
      </c>
      <c r="F309" s="20" t="s">
        <v>40</v>
      </c>
      <c r="G309" s="21"/>
      <c r="H309" s="22"/>
      <c r="I309" s="22"/>
      <c r="J309" s="23"/>
      <c r="K309" s="24"/>
      <c r="L309" s="25"/>
      <c r="M309" s="80"/>
      <c r="N309" s="26"/>
      <c r="O309" s="12" t="b">
        <f>IF(G309=SUM(H309:N309),TRUE,FALSE)</f>
        <v>1</v>
      </c>
      <c r="P309" s="27">
        <f>(H309+J309+L309)*40</f>
        <v>0</v>
      </c>
      <c r="Q309" s="28">
        <f t="shared" si="233"/>
        <v>0</v>
      </c>
      <c r="R309" s="23">
        <f t="shared" si="234"/>
        <v>0</v>
      </c>
      <c r="S309" s="24">
        <f t="shared" si="235"/>
        <v>0</v>
      </c>
      <c r="T309" s="31">
        <f>(L309+M309)*25</f>
        <v>0</v>
      </c>
      <c r="U309" s="18"/>
      <c r="V309" s="35"/>
      <c r="W309" s="49">
        <f t="shared" si="236"/>
        <v>0</v>
      </c>
      <c r="X309" s="50">
        <f t="shared" si="237"/>
        <v>0</v>
      </c>
      <c r="Y309" s="17"/>
    </row>
    <row r="310" spans="1:25" s="34" customFormat="1" ht="30" customHeight="1">
      <c r="A310" s="17">
        <v>1</v>
      </c>
      <c r="B310" s="18"/>
      <c r="C310" s="171"/>
      <c r="D310" s="59"/>
      <c r="E310" s="19" t="s">
        <v>13</v>
      </c>
      <c r="F310" s="20" t="s">
        <v>40</v>
      </c>
      <c r="G310" s="21"/>
      <c r="H310" s="22"/>
      <c r="I310" s="22"/>
      <c r="J310" s="23"/>
      <c r="K310" s="24"/>
      <c r="L310" s="25"/>
      <c r="M310" s="80"/>
      <c r="N310" s="26"/>
      <c r="O310" s="12" t="b">
        <f t="shared" si="216"/>
        <v>1</v>
      </c>
      <c r="P310" s="27">
        <f t="shared" si="204"/>
        <v>0</v>
      </c>
      <c r="Q310" s="28">
        <f t="shared" si="233"/>
        <v>0</v>
      </c>
      <c r="R310" s="23">
        <f t="shared" si="234"/>
        <v>0</v>
      </c>
      <c r="S310" s="24">
        <f t="shared" si="235"/>
        <v>0</v>
      </c>
      <c r="T310" s="31">
        <f t="shared" si="202"/>
        <v>0</v>
      </c>
      <c r="U310" s="18"/>
      <c r="V310" s="35"/>
      <c r="W310" s="49">
        <f t="shared" si="236"/>
        <v>0</v>
      </c>
      <c r="X310" s="50">
        <f t="shared" si="237"/>
        <v>0</v>
      </c>
      <c r="Y310" s="17"/>
    </row>
    <row r="311" spans="1:25" s="34" customFormat="1" ht="30" customHeight="1">
      <c r="A311" s="180">
        <v>1</v>
      </c>
      <c r="B311" s="179"/>
      <c r="C311" s="179"/>
      <c r="D311" s="56" t="s">
        <v>43</v>
      </c>
      <c r="E311" s="19" t="s">
        <v>9</v>
      </c>
      <c r="F311" s="20" t="s">
        <v>37</v>
      </c>
      <c r="G311" s="21"/>
      <c r="H311" s="22"/>
      <c r="I311" s="22"/>
      <c r="J311" s="23"/>
      <c r="K311" s="24"/>
      <c r="L311" s="25"/>
      <c r="M311" s="80"/>
      <c r="N311" s="26"/>
      <c r="O311" s="12" t="b">
        <f t="shared" si="216"/>
        <v>1</v>
      </c>
      <c r="P311" s="27">
        <f t="shared" si="204"/>
        <v>0</v>
      </c>
      <c r="Q311" s="28">
        <f t="shared" ref="Q311:Q312" si="238">(H311+I311)*10</f>
        <v>0</v>
      </c>
      <c r="R311" s="23" t="str">
        <f t="shared" si="234"/>
        <v>0</v>
      </c>
      <c r="S311" s="24">
        <f t="shared" ref="S311:S312" si="239">(J311+K311)*7</f>
        <v>0</v>
      </c>
      <c r="T311" s="31">
        <f t="shared" ref="T311:T312" si="240">(L311+M311)*25</f>
        <v>0</v>
      </c>
      <c r="U311" s="179"/>
      <c r="V311" s="35"/>
      <c r="W311" s="49">
        <f t="shared" si="236"/>
        <v>0</v>
      </c>
      <c r="X311" s="50">
        <f t="shared" si="237"/>
        <v>0</v>
      </c>
      <c r="Y311" s="180"/>
    </row>
    <row r="312" spans="1:25" s="34" customFormat="1" ht="30" customHeight="1">
      <c r="A312" s="180">
        <v>1</v>
      </c>
      <c r="B312" s="179"/>
      <c r="C312" s="179"/>
      <c r="D312" s="56" t="s">
        <v>43</v>
      </c>
      <c r="E312" s="19" t="s">
        <v>9</v>
      </c>
      <c r="F312" s="20" t="s">
        <v>37</v>
      </c>
      <c r="G312" s="21"/>
      <c r="H312" s="22"/>
      <c r="I312" s="22"/>
      <c r="J312" s="23"/>
      <c r="K312" s="24"/>
      <c r="L312" s="25"/>
      <c r="M312" s="80"/>
      <c r="N312" s="26"/>
      <c r="O312" s="12" t="b">
        <f t="shared" si="216"/>
        <v>1</v>
      </c>
      <c r="P312" s="27">
        <f t="shared" si="204"/>
        <v>0</v>
      </c>
      <c r="Q312" s="28">
        <f t="shared" si="238"/>
        <v>0</v>
      </c>
      <c r="R312" s="23" t="str">
        <f t="shared" si="234"/>
        <v>0</v>
      </c>
      <c r="S312" s="24">
        <f t="shared" si="239"/>
        <v>0</v>
      </c>
      <c r="T312" s="31">
        <f t="shared" si="240"/>
        <v>0</v>
      </c>
      <c r="U312" s="179"/>
      <c r="V312" s="35"/>
      <c r="W312" s="49">
        <f t="shared" si="236"/>
        <v>0</v>
      </c>
      <c r="X312" s="50">
        <f t="shared" si="237"/>
        <v>0</v>
      </c>
      <c r="Y312" s="180"/>
    </row>
    <row r="313" spans="1:25" s="34" customFormat="1" ht="30" customHeight="1">
      <c r="A313" s="180">
        <v>1</v>
      </c>
      <c r="B313" s="179"/>
      <c r="C313" s="171"/>
      <c r="D313" s="56" t="s">
        <v>43</v>
      </c>
      <c r="E313" s="19" t="s">
        <v>9</v>
      </c>
      <c r="F313" s="20" t="s">
        <v>37</v>
      </c>
      <c r="G313" s="21"/>
      <c r="H313" s="22"/>
      <c r="I313" s="22"/>
      <c r="J313" s="23"/>
      <c r="K313" s="24"/>
      <c r="L313" s="25"/>
      <c r="M313" s="80"/>
      <c r="N313" s="26"/>
      <c r="O313" s="12" t="b">
        <f t="shared" si="216"/>
        <v>1</v>
      </c>
      <c r="P313" s="27">
        <f t="shared" si="204"/>
        <v>0</v>
      </c>
      <c r="Q313" s="28">
        <f t="shared" ref="Q313:Q314" si="241">(H313+I313)*10</f>
        <v>0</v>
      </c>
      <c r="R313" s="23" t="str">
        <f t="shared" si="234"/>
        <v>0</v>
      </c>
      <c r="S313" s="24">
        <f t="shared" ref="S313:S314" si="242">(J313+K313)*7</f>
        <v>0</v>
      </c>
      <c r="T313" s="31">
        <f t="shared" ref="T313:T314" si="243">(L313+M313)*25</f>
        <v>0</v>
      </c>
      <c r="U313" s="160"/>
      <c r="V313" s="35"/>
      <c r="W313" s="49">
        <f t="shared" si="236"/>
        <v>0</v>
      </c>
      <c r="X313" s="50">
        <f t="shared" si="237"/>
        <v>0</v>
      </c>
      <c r="Y313" s="163"/>
    </row>
    <row r="314" spans="1:25" s="34" customFormat="1" ht="30" customHeight="1" thickBot="1">
      <c r="A314" s="180">
        <v>1</v>
      </c>
      <c r="B314" s="182"/>
      <c r="C314" s="171"/>
      <c r="D314" s="56" t="s">
        <v>43</v>
      </c>
      <c r="E314" s="19" t="s">
        <v>9</v>
      </c>
      <c r="F314" s="20" t="s">
        <v>37</v>
      </c>
      <c r="G314" s="21"/>
      <c r="H314" s="22"/>
      <c r="I314" s="22"/>
      <c r="J314" s="23"/>
      <c r="K314" s="24"/>
      <c r="L314" s="25"/>
      <c r="M314" s="80"/>
      <c r="N314" s="26"/>
      <c r="O314" s="12" t="b">
        <f t="shared" si="216"/>
        <v>1</v>
      </c>
      <c r="P314" s="27">
        <f t="shared" si="204"/>
        <v>0</v>
      </c>
      <c r="Q314" s="28">
        <f t="shared" si="241"/>
        <v>0</v>
      </c>
      <c r="R314" s="23" t="str">
        <f t="shared" si="234"/>
        <v>0</v>
      </c>
      <c r="S314" s="24">
        <f t="shared" si="242"/>
        <v>0</v>
      </c>
      <c r="T314" s="31">
        <f t="shared" si="243"/>
        <v>0</v>
      </c>
      <c r="U314" s="160"/>
      <c r="V314" s="35"/>
      <c r="W314" s="49">
        <f t="shared" si="236"/>
        <v>0</v>
      </c>
      <c r="X314" s="50">
        <f t="shared" si="237"/>
        <v>0</v>
      </c>
      <c r="Y314" s="163"/>
    </row>
    <row r="315" spans="1:25" s="34" customFormat="1" ht="30" customHeight="1" thickTop="1" thickBot="1">
      <c r="A315" s="44">
        <f>SUBTOTAL(2,A8:A314)</f>
        <v>277</v>
      </c>
      <c r="B315" s="44"/>
      <c r="C315" s="45"/>
      <c r="D315" s="63"/>
      <c r="E315" s="46" t="s">
        <v>21</v>
      </c>
      <c r="F315" s="47"/>
      <c r="G315" s="48">
        <f>SUBTOTAL(9,G8:G314)</f>
        <v>6</v>
      </c>
      <c r="H315" s="48">
        <f t="shared" ref="H315:X315" si="244">SUBTOTAL(9,H8:H314)</f>
        <v>1</v>
      </c>
      <c r="I315" s="48">
        <f t="shared" si="244"/>
        <v>1</v>
      </c>
      <c r="J315" s="48">
        <f t="shared" si="244"/>
        <v>1</v>
      </c>
      <c r="K315" s="48">
        <f t="shared" si="244"/>
        <v>1</v>
      </c>
      <c r="L315" s="48">
        <f t="shared" si="244"/>
        <v>1</v>
      </c>
      <c r="M315" s="48">
        <f t="shared" si="244"/>
        <v>1</v>
      </c>
      <c r="N315" s="48">
        <f t="shared" si="244"/>
        <v>0</v>
      </c>
      <c r="O315" s="48">
        <f t="shared" si="244"/>
        <v>0</v>
      </c>
      <c r="P315" s="48">
        <f t="shared" si="244"/>
        <v>4536</v>
      </c>
      <c r="Q315" s="48">
        <f t="shared" si="244"/>
        <v>10</v>
      </c>
      <c r="R315" s="48">
        <f t="shared" si="244"/>
        <v>5</v>
      </c>
      <c r="S315" s="48">
        <f t="shared" si="244"/>
        <v>1.5</v>
      </c>
      <c r="T315" s="48">
        <f t="shared" si="244"/>
        <v>50</v>
      </c>
      <c r="U315" s="48">
        <f t="shared" si="244"/>
        <v>0</v>
      </c>
      <c r="V315" s="48">
        <f t="shared" si="244"/>
        <v>11122</v>
      </c>
      <c r="W315" s="48">
        <f t="shared" si="244"/>
        <v>11188.5</v>
      </c>
      <c r="X315" s="48">
        <f t="shared" si="244"/>
        <v>11188.5</v>
      </c>
      <c r="Y315" s="38"/>
    </row>
    <row r="316" spans="1:25" ht="18.75" thickTop="1"/>
    <row r="317" spans="1:25" ht="30">
      <c r="B317" s="109" t="s">
        <v>56</v>
      </c>
      <c r="S317" s="223"/>
      <c r="T317" s="223"/>
    </row>
  </sheetData>
  <autoFilter ref="A7:Y314"/>
  <mergeCells count="168">
    <mergeCell ref="B90:B91"/>
    <mergeCell ref="X90:X91"/>
    <mergeCell ref="X146:X147"/>
    <mergeCell ref="X150:X151"/>
    <mergeCell ref="X154:X155"/>
    <mergeCell ref="A195:A196"/>
    <mergeCell ref="B201:B202"/>
    <mergeCell ref="A201:A202"/>
    <mergeCell ref="B210:B211"/>
    <mergeCell ref="A210:A211"/>
    <mergeCell ref="A113:A114"/>
    <mergeCell ref="A115:A116"/>
    <mergeCell ref="A117:A118"/>
    <mergeCell ref="A119:A120"/>
    <mergeCell ref="A121:A122"/>
    <mergeCell ref="A123:A124"/>
    <mergeCell ref="A125:A126"/>
    <mergeCell ref="A129:A130"/>
    <mergeCell ref="B113:B114"/>
    <mergeCell ref="B115:B116"/>
    <mergeCell ref="B117:B118"/>
    <mergeCell ref="B119:B120"/>
    <mergeCell ref="B121:B122"/>
    <mergeCell ref="B123:B124"/>
    <mergeCell ref="X131:X132"/>
    <mergeCell ref="X142:X143"/>
    <mergeCell ref="B164:B165"/>
    <mergeCell ref="A164:A165"/>
    <mergeCell ref="X164:X165"/>
    <mergeCell ref="X216:X217"/>
    <mergeCell ref="A146:A147"/>
    <mergeCell ref="A150:A151"/>
    <mergeCell ref="A154:A155"/>
    <mergeCell ref="A131:A132"/>
    <mergeCell ref="A138:A139"/>
    <mergeCell ref="A136:A137"/>
    <mergeCell ref="A142:A143"/>
    <mergeCell ref="B190:B191"/>
    <mergeCell ref="A190:A191"/>
    <mergeCell ref="B192:B193"/>
    <mergeCell ref="A192:A193"/>
    <mergeCell ref="B195:B196"/>
    <mergeCell ref="A144:A145"/>
    <mergeCell ref="A148:A149"/>
    <mergeCell ref="B146:B147"/>
    <mergeCell ref="B150:B151"/>
    <mergeCell ref="B154:B155"/>
    <mergeCell ref="A156:A157"/>
    <mergeCell ref="E5:E7"/>
    <mergeCell ref="U5:V5"/>
    <mergeCell ref="P5:T5"/>
    <mergeCell ref="X113:X114"/>
    <mergeCell ref="Y113:Y114"/>
    <mergeCell ref="Y117:Y118"/>
    <mergeCell ref="Y119:Y120"/>
    <mergeCell ref="G6:G7"/>
    <mergeCell ref="I6:I7"/>
    <mergeCell ref="J6:K6"/>
    <mergeCell ref="W5:X7"/>
    <mergeCell ref="S6:S7"/>
    <mergeCell ref="T6:T7"/>
    <mergeCell ref="X14:X15"/>
    <mergeCell ref="X115:X116"/>
    <mergeCell ref="Y115:Y116"/>
    <mergeCell ref="N6:N7"/>
    <mergeCell ref="H6:H7"/>
    <mergeCell ref="U6:U7"/>
    <mergeCell ref="V6:V7"/>
    <mergeCell ref="P6:P7"/>
    <mergeCell ref="X121:X122"/>
    <mergeCell ref="X214:X215"/>
    <mergeCell ref="Y160:Y161"/>
    <mergeCell ref="Y192:Y193"/>
    <mergeCell ref="X210:X211"/>
    <mergeCell ref="Y210:Y211"/>
    <mergeCell ref="X201:X202"/>
    <mergeCell ref="B125:B126"/>
    <mergeCell ref="B129:B130"/>
    <mergeCell ref="X129:X130"/>
    <mergeCell ref="Y129:Y130"/>
    <mergeCell ref="B144:B145"/>
    <mergeCell ref="X160:X161"/>
    <mergeCell ref="X136:X137"/>
    <mergeCell ref="B131:B132"/>
    <mergeCell ref="B136:B137"/>
    <mergeCell ref="B138:B139"/>
    <mergeCell ref="B142:B143"/>
    <mergeCell ref="X134:X135"/>
    <mergeCell ref="X140:X141"/>
    <mergeCell ref="X138:X139"/>
    <mergeCell ref="B148:B149"/>
    <mergeCell ref="B212:B213"/>
    <mergeCell ref="B214:B215"/>
    <mergeCell ref="A5:A7"/>
    <mergeCell ref="B140:B141"/>
    <mergeCell ref="B5:B7"/>
    <mergeCell ref="A127:A128"/>
    <mergeCell ref="B127:B128"/>
    <mergeCell ref="A140:A141"/>
    <mergeCell ref="A134:A135"/>
    <mergeCell ref="Y125:Y126"/>
    <mergeCell ref="L6:M6"/>
    <mergeCell ref="X117:X118"/>
    <mergeCell ref="X119:X120"/>
    <mergeCell ref="X123:X124"/>
    <mergeCell ref="X125:X126"/>
    <mergeCell ref="C5:C7"/>
    <mergeCell ref="F5:F7"/>
    <mergeCell ref="O5:O7"/>
    <mergeCell ref="G5:N5"/>
    <mergeCell ref="B14:B15"/>
    <mergeCell ref="Q6:Q7"/>
    <mergeCell ref="R6:R7"/>
    <mergeCell ref="Y5:Y7"/>
    <mergeCell ref="X127:X128"/>
    <mergeCell ref="Y127:Y128"/>
    <mergeCell ref="Y123:Y124"/>
    <mergeCell ref="Y218:Y219"/>
    <mergeCell ref="Y212:Y213"/>
    <mergeCell ref="Y216:Y217"/>
    <mergeCell ref="Y214:Y215"/>
    <mergeCell ref="Y195:Y196"/>
    <mergeCell ref="X195:X196"/>
    <mergeCell ref="Y201:Y202"/>
    <mergeCell ref="B216:B217"/>
    <mergeCell ref="B218:B219"/>
    <mergeCell ref="S317:T317"/>
    <mergeCell ref="A158:A159"/>
    <mergeCell ref="B158:B159"/>
    <mergeCell ref="X158:X159"/>
    <mergeCell ref="G252:G255"/>
    <mergeCell ref="G241:G245"/>
    <mergeCell ref="G231:G237"/>
    <mergeCell ref="G238:G240"/>
    <mergeCell ref="G246:G251"/>
    <mergeCell ref="A162:A163"/>
    <mergeCell ref="B162:B163"/>
    <mergeCell ref="X162:X163"/>
    <mergeCell ref="G225:G230"/>
    <mergeCell ref="X190:X191"/>
    <mergeCell ref="X212:X213"/>
    <mergeCell ref="X218:X219"/>
    <mergeCell ref="B160:B161"/>
    <mergeCell ref="A160:A161"/>
    <mergeCell ref="X186:X187"/>
    <mergeCell ref="X148:X149"/>
    <mergeCell ref="Y156:Y157"/>
    <mergeCell ref="B134:B135"/>
    <mergeCell ref="X192:X193"/>
    <mergeCell ref="A152:A153"/>
    <mergeCell ref="B152:B153"/>
    <mergeCell ref="X152:X153"/>
    <mergeCell ref="Y152:Y153"/>
    <mergeCell ref="Y134:Y135"/>
    <mergeCell ref="Y140:Y141"/>
    <mergeCell ref="Y144:Y145"/>
    <mergeCell ref="Y148:Y149"/>
    <mergeCell ref="Y190:Y191"/>
    <mergeCell ref="Y164:Y165"/>
    <mergeCell ref="B168:B169"/>
    <mergeCell ref="X168:X169"/>
    <mergeCell ref="B186:B187"/>
    <mergeCell ref="B156:B157"/>
    <mergeCell ref="X156:X157"/>
    <mergeCell ref="X144:X145"/>
    <mergeCell ref="Y158:Y159"/>
    <mergeCell ref="Y162:Y163"/>
    <mergeCell ref="Y138:Y139"/>
  </mergeCells>
  <printOptions horizontalCentered="1"/>
  <pageMargins left="0" right="0" top="0" bottom="0.39370078740157483" header="0" footer="0"/>
  <pageSetup paperSize="9" scale="55" orientation="landscape" r:id="rId1"/>
  <headerFooter>
    <oddFooter>&amp;C&amp;P of &amp;N</oddFooter>
  </headerFooter>
  <ignoredErrors>
    <ignoredError sqref="P12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إجماليات أقسام</vt:lpstr>
      <vt:lpstr>total</vt:lpstr>
      <vt:lpstr>total!Print_Area</vt:lpstr>
      <vt:lpstr>'إجماليات أقسام'!Print_Area</vt:lpstr>
      <vt:lpstr>total!Print_Titles</vt:lpstr>
      <vt:lpstr>'إجماليات أقسام'!Print_Titles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2014-04-09T09:44:56Z</dcterms:modified>
</cp:coreProperties>
</file>